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LABORATORIJ-ODPRTI POSTOPEK\POPRAVKI RD LABORATORIJ-ODPRTI POSTOPEK\"/>
    </mc:Choice>
  </mc:AlternateContent>
  <bookViews>
    <workbookView xWindow="0" yWindow="0" windowWidth="28350" windowHeight="13560"/>
  </bookViews>
  <sheets>
    <sheet name="845080105-135-21_2" sheetId="1" r:id="rId1"/>
    <sheet name="SPECIFIKACIJA 1. (12.) SKLOP" sheetId="13" r:id="rId2"/>
    <sheet name="SPECIFIKACIJA 2. (16.) SKLOP" sheetId="17" r:id="rId3"/>
    <sheet name="SPECIFIKACIJA 3. (24.) SKLOP" sheetId="34" r:id="rId4"/>
  </sheets>
  <definedNames>
    <definedName name="_xlnm.Print_Titles" localSheetId="0">'845080105-135-21_2'!$1:$2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7" i="1" l="1"/>
  <c r="V17" i="1"/>
  <c r="Q16" i="1"/>
  <c r="N30" i="17" l="1"/>
  <c r="O30" i="17" s="1"/>
  <c r="L30" i="17"/>
  <c r="N29" i="17"/>
  <c r="O29" i="17" s="1"/>
  <c r="L29" i="17"/>
  <c r="N28" i="17"/>
  <c r="O28" i="17" s="1"/>
  <c r="L28" i="17"/>
  <c r="N27" i="17"/>
  <c r="O27" i="17" s="1"/>
  <c r="L27" i="17"/>
  <c r="N26" i="17"/>
  <c r="O26" i="17" s="1"/>
  <c r="L26" i="17"/>
  <c r="N25" i="17"/>
  <c r="O25" i="17" s="1"/>
  <c r="L25" i="17"/>
  <c r="N24" i="17"/>
  <c r="O24" i="17" s="1"/>
  <c r="L24" i="17"/>
  <c r="N23" i="17"/>
  <c r="O23" i="17" s="1"/>
  <c r="L23" i="17"/>
  <c r="N21" i="17"/>
  <c r="O21" i="17" s="1"/>
  <c r="L21" i="17"/>
  <c r="N20" i="17"/>
  <c r="O20" i="17" s="1"/>
  <c r="L20" i="17"/>
  <c r="N19" i="17"/>
  <c r="O19" i="17" s="1"/>
  <c r="L19" i="17"/>
  <c r="N18" i="17"/>
  <c r="O18" i="17" s="1"/>
  <c r="L18" i="17"/>
  <c r="N17" i="17"/>
  <c r="O17" i="17" s="1"/>
  <c r="L17" i="17"/>
  <c r="N16" i="17"/>
  <c r="O16" i="17" s="1"/>
  <c r="L16" i="17"/>
  <c r="N15" i="17"/>
  <c r="O15" i="17" s="1"/>
  <c r="L15" i="17"/>
  <c r="N14" i="17"/>
  <c r="O14" i="17" s="1"/>
  <c r="L14" i="17"/>
  <c r="N12" i="17"/>
  <c r="O12" i="17" s="1"/>
  <c r="L12" i="17"/>
  <c r="N11" i="17"/>
  <c r="O11" i="17" s="1"/>
  <c r="L11" i="17"/>
  <c r="N10" i="17"/>
  <c r="O10" i="17" s="1"/>
  <c r="L10" i="17"/>
  <c r="N9" i="17"/>
  <c r="O9" i="17" s="1"/>
  <c r="L9" i="17"/>
  <c r="N8" i="17"/>
  <c r="O8" i="17" s="1"/>
  <c r="L8" i="17"/>
  <c r="N7" i="17"/>
  <c r="O7" i="17" s="1"/>
  <c r="L7" i="17"/>
  <c r="N6" i="17"/>
  <c r="O6" i="17" s="1"/>
  <c r="L6" i="17"/>
  <c r="N5" i="17"/>
  <c r="O5" i="17" s="1"/>
  <c r="L5" i="17"/>
  <c r="S10" i="1"/>
  <c r="T10" i="1" s="1"/>
  <c r="Q10" i="1"/>
  <c r="S9" i="1"/>
  <c r="T9" i="1" s="1"/>
  <c r="Q9" i="1"/>
  <c r="S8" i="1"/>
  <c r="T8" i="1" s="1"/>
  <c r="Q8" i="1"/>
  <c r="S6" i="1"/>
  <c r="T6" i="1" s="1"/>
  <c r="Q6" i="1"/>
  <c r="S5" i="1"/>
  <c r="T5" i="1" s="1"/>
  <c r="Q5" i="1"/>
  <c r="S4" i="1"/>
  <c r="T4" i="1" s="1"/>
  <c r="Q4" i="1"/>
  <c r="A5" i="1"/>
  <c r="A6" i="1" s="1"/>
  <c r="A7" i="1" s="1"/>
  <c r="L22" i="17" l="1"/>
  <c r="L13" i="17"/>
  <c r="L4" i="17"/>
  <c r="O22" i="17"/>
  <c r="O13" i="17"/>
  <c r="O4" i="17"/>
  <c r="O32" i="17" l="1"/>
  <c r="L32" i="17"/>
  <c r="W11" i="1" l="1"/>
  <c r="V11" i="1"/>
  <c r="N12" i="34"/>
  <c r="O12" i="34" s="1"/>
  <c r="L12" i="34"/>
  <c r="N11" i="34"/>
  <c r="O11" i="34" s="1"/>
  <c r="L11" i="34"/>
  <c r="N10" i="34"/>
  <c r="O10" i="34" s="1"/>
  <c r="L10" i="34"/>
  <c r="N9" i="34"/>
  <c r="O9" i="34" s="1"/>
  <c r="L9" i="34"/>
  <c r="N8" i="34"/>
  <c r="O8" i="34" s="1"/>
  <c r="L8" i="34"/>
  <c r="N7" i="34"/>
  <c r="O7" i="34" s="1"/>
  <c r="L7" i="34"/>
  <c r="N6" i="34"/>
  <c r="O6" i="34" s="1"/>
  <c r="L6" i="34"/>
  <c r="N5" i="34"/>
  <c r="O5" i="34" s="1"/>
  <c r="O4" i="34" s="1"/>
  <c r="L5" i="34"/>
  <c r="L4" i="34" s="1"/>
  <c r="L14" i="34" s="1"/>
  <c r="O14" i="34" l="1"/>
  <c r="N12" i="13"/>
  <c r="O12" i="13" s="1"/>
  <c r="L12" i="13"/>
  <c r="N11" i="13"/>
  <c r="O11" i="13" s="1"/>
  <c r="L11" i="13"/>
  <c r="N10" i="13"/>
  <c r="O10" i="13" s="1"/>
  <c r="L10" i="13"/>
  <c r="N9" i="13"/>
  <c r="O9" i="13" s="1"/>
  <c r="L9" i="13"/>
  <c r="N8" i="13"/>
  <c r="O8" i="13" s="1"/>
  <c r="L8" i="13"/>
  <c r="N7" i="13"/>
  <c r="O7" i="13" s="1"/>
  <c r="L7" i="13"/>
  <c r="N6" i="13"/>
  <c r="O6" i="13" s="1"/>
  <c r="L6" i="13"/>
  <c r="N5" i="13"/>
  <c r="O5" i="13" s="1"/>
  <c r="L5" i="13"/>
  <c r="L4" i="13" l="1"/>
  <c r="O4" i="13"/>
  <c r="S17" i="1" l="1"/>
  <c r="T17" i="1" s="1"/>
  <c r="Q17" i="1"/>
  <c r="S16" i="1"/>
  <c r="T16" i="1" s="1"/>
  <c r="S14" i="1"/>
  <c r="T14" i="1" s="1"/>
  <c r="Q14" i="1"/>
  <c r="S13" i="1"/>
  <c r="T13" i="1" s="1"/>
  <c r="Q13" i="1"/>
  <c r="S12" i="1"/>
  <c r="T12" i="1" s="1"/>
  <c r="Q12" i="1"/>
  <c r="A9" i="1" l="1"/>
  <c r="A10" i="1" s="1"/>
  <c r="A11" i="1" s="1"/>
  <c r="A13" i="1" s="1"/>
  <c r="A14" i="1" s="1"/>
  <c r="A15" i="1" s="1"/>
  <c r="A17" i="1" s="1"/>
  <c r="L14" i="13"/>
  <c r="W7" i="1" l="1"/>
  <c r="V7" i="1"/>
  <c r="W15" i="1"/>
  <c r="V15" i="1"/>
  <c r="O14" i="13"/>
  <c r="W19" i="1" l="1"/>
  <c r="V19" i="1"/>
</calcChain>
</file>

<file path=xl/sharedStrings.xml><?xml version="1.0" encoding="utf-8"?>
<sst xmlns="http://schemas.openxmlformats.org/spreadsheetml/2006/main" count="202" uniqueCount="69">
  <si>
    <t>DOBAVA LABORATORIJSKE OPREME ZA OBJEKT UKCL ZDRUŽENI LABORATORIJ S POGARANCIJSKIM VZDRŽEVANJEM ZA OBDOBJE 5 LET IN POTROŠNIM MATERIALOM ZA OBDOBJE 5 LET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</si>
  <si>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</si>
  <si>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</si>
  <si>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</si>
  <si>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</si>
  <si>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</si>
  <si>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</si>
  <si>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</si>
  <si>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</si>
  <si>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</si>
  <si>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</si>
  <si>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</si>
  <si>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</si>
  <si>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</si>
  <si>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</si>
  <si>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</si>
  <si>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</si>
  <si>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</si>
  <si>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</si>
  <si>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</si>
  <si>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</si>
  <si>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</si>
  <si>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</si>
  <si>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</si>
  <si>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</si>
  <si>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OPOMBA: 1 KO = končna cena vseh zahtevanih postavk v strokovnih zahtevah z vključeno garancijo za 24 mesecev</t>
  </si>
  <si>
    <t>KO</t>
  </si>
  <si>
    <t>pogarancijsko preventivno vzdrževanje opreme</t>
  </si>
  <si>
    <t>Preventivno pogarancijsko vzdrževanje za 3.,4.,5.,6. in 7. leto</t>
  </si>
  <si>
    <t>OPOMBA: 1 KO = 1 LETO; Ceno na EM brez DDV se vnese za 1 leto</t>
  </si>
  <si>
    <t>pogarancijsko kurativno vzdrževanje opreme</t>
  </si>
  <si>
    <t>kurativno pogarancijsko vzdrževanje za 3.,4.,5.,6. in 7. leto</t>
  </si>
  <si>
    <t>reagenti in potrošni material potreben za izvedbo preiskav iz specifikacije</t>
  </si>
  <si>
    <t>Specifikacija ter število letnih zahtevanih preiskav je v prillogi predračuna (priloga št.1)</t>
  </si>
  <si>
    <t>OPOMBA: 1 KO = skupna vrednost vseh preiskav na sklop za 5 let ; Ceno na EM brez DDV se vnese za 5 let</t>
  </si>
  <si>
    <t>ŠT.</t>
  </si>
  <si>
    <t xml:space="preserve">Naziv preiskave </t>
  </si>
  <si>
    <t>število preiskav /5 let</t>
  </si>
  <si>
    <t xml:space="preserve">Naziv in primarno pakiranje artikla potrebnega za določeno preiskavo </t>
  </si>
  <si>
    <t>Proizvajalec artikla</t>
  </si>
  <si>
    <t>Kat. ali Del. šif. artikla</t>
  </si>
  <si>
    <t>sekundarno pakiranje (=enota mere za naročanje)/št. primarnih pakiranj v  sekundarnem pakiranju</t>
  </si>
  <si>
    <r>
      <t>Enota mere za konkretni artikel</t>
    </r>
    <r>
      <rPr>
        <sz val="10"/>
        <color indexed="12"/>
        <rFont val="Calibri"/>
        <family val="2"/>
        <charset val="238"/>
      </rPr>
      <t>* (EM*)</t>
    </r>
  </si>
  <si>
    <r>
      <t>5 letna količina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potrebnih za posamezno preiskavo</t>
    </r>
  </si>
  <si>
    <r>
      <t>Cena artikla 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brez DDV</t>
    </r>
  </si>
  <si>
    <t>0001</t>
  </si>
  <si>
    <r>
      <t>EM</t>
    </r>
    <r>
      <rPr>
        <sz val="10"/>
        <color indexed="12"/>
        <rFont val="Calibri"/>
        <family val="2"/>
        <charset val="238"/>
      </rPr>
      <t>*= sekundarno pakiranje=enota mere za naročanje</t>
    </r>
  </si>
  <si>
    <t xml:space="preserve">Nabor potrebnih artiklov za posamezno preiskavo se vnese v vrstice pod opisom preiskave (t.j. pod vrstico pobarvano s sivo barvo). V kolikor je glede na število potrebnih artiklov za posamezno preiskavo potrebno več vrstic kot je v tabeli predvideno, lahko vrstice dodajate in sicer tako, da nove vrstice vrivate v 2. vrstico pod vrstico z opisom preiskave (siva vrstica) (Glej primer izpolnjevanja tabele SPECIFIKACIJA 1. SKLOP: postavite se npr. na vrstico 6 in pritisnete »vstavi vrstice lista«). V novo vrstico nato skopirate formule v stolpcih  L, N in O in vnesete zahtevane podatke za artikel.  </t>
  </si>
  <si>
    <t>SEŠTEVEK:</t>
  </si>
  <si>
    <t>0002</t>
  </si>
  <si>
    <t>0003</t>
  </si>
  <si>
    <t>0004</t>
  </si>
  <si>
    <t>potrošni material za redno delo aparata</t>
  </si>
  <si>
    <t>OPOMBA: 1 KO = skupna vrednost  na sklop za 5 let ; Ceno na EM brez DDV se vnese za 5 let</t>
  </si>
  <si>
    <t>po priloženi specifikaciji</t>
  </si>
  <si>
    <t>OPOMBA: 1 KO = skupna vrednost vseh preiskav na sklop v 1 LETU ; Ceno na EM brez DDV se vnese za 1 leto</t>
  </si>
  <si>
    <t>POTROŠNI MATERIAL</t>
  </si>
  <si>
    <r>
      <rPr>
        <b/>
        <sz val="10"/>
        <color rgb="FFFF0000"/>
        <rFont val="Arial Narrow"/>
        <family val="2"/>
        <charset val="238"/>
      </rPr>
      <t>POTROŠNI MATERIAL</t>
    </r>
    <r>
      <rPr>
        <b/>
        <sz val="10"/>
        <color theme="1"/>
        <rFont val="Arial Narrow"/>
        <family val="2"/>
        <charset val="238"/>
      </rPr>
      <t xml:space="preserve"> (Uporablja se za pripravo citološkega sedimenta, ki ga izvajamo v okviru različnih preiskav: Lc-Citološki sediment, PTV-Citološki sedeiment, Citološki sedeiment-ostalo, U-Eozinofilci, SPB-moški, SPB- ženske;)</t>
    </r>
  </si>
  <si>
    <t>PREDPRIPRAVA STEKEL ZA FISH</t>
  </si>
  <si>
    <t>BARVANJE CTG</t>
  </si>
  <si>
    <t>Objava javnega naročila 845080105-135-21</t>
  </si>
  <si>
    <t>SPECIFIKACIJA PRILOGE 1 K PREDRAČUNU ZA 1. (12.) SKLOP</t>
  </si>
  <si>
    <t>SPECIFIKACIJA PRILOGE 1 K PREDRAČUNU ZA 2. (16.) SKLOP</t>
  </si>
  <si>
    <t>SPECIFIKACIJA PRILOGE 1 K PREDRAČUNU ZA 3. (24.) SKLOP</t>
  </si>
  <si>
    <t>(SKLOP 12) citocentrifuga</t>
  </si>
  <si>
    <t>(SKLOP 16) Aparat za avtomatsko predpripravo preparatov za citogenetske preiskave</t>
  </si>
  <si>
    <t xml:space="preserve">(SKLOP 24) sistem za pipetiranje za (kvantitativni) PCR </t>
  </si>
  <si>
    <t>(SKLOP 30) sistem za avtomatizirano ELISA analizo</t>
  </si>
  <si>
    <t>potrošni material potreben za izvedbo preiskav iz specifikacije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</si>
</sst>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00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18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0"/>
      <color indexed="12"/>
      <name val="Arial"/>
      <family val="2"/>
      <charset val="238"/>
    </font>
    <font>
      <sz val="10"/>
      <color indexed="12"/>
      <name val="Calibri"/>
      <family val="2"/>
      <charset val="238"/>
    </font>
    <font>
      <sz val="11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1" fillId="7" borderId="6" applyNumberFormat="0" applyFont="0" applyAlignment="0" applyProtection="0"/>
  </cellStyleXfs>
  <cellXfs count="117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3" fillId="0" borderId="0" xfId="0" applyNumberFormat="1" applyFont="1" applyBorder="1"/>
    <xf numFmtId="164" fontId="3" fillId="0" borderId="0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Border="1"/>
    <xf numFmtId="0" fontId="5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164" fontId="5" fillId="3" borderId="1" xfId="0" applyNumberFormat="1" applyFont="1" applyFill="1" applyBorder="1" applyAlignment="1">
      <alignment horizontal="right" wrapText="1"/>
    </xf>
    <xf numFmtId="4" fontId="5" fillId="3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right"/>
    </xf>
    <xf numFmtId="0" fontId="7" fillId="4" borderId="1" xfId="0" applyFont="1" applyFill="1" applyBorder="1"/>
    <xf numFmtId="3" fontId="7" fillId="4" borderId="1" xfId="0" applyNumberFormat="1" applyFont="1" applyFill="1" applyBorder="1"/>
    <xf numFmtId="0" fontId="3" fillId="4" borderId="1" xfId="0" applyFont="1" applyFill="1" applyBorder="1"/>
    <xf numFmtId="49" fontId="3" fillId="4" borderId="1" xfId="0" applyNumberFormat="1" applyFont="1" applyFill="1" applyBorder="1"/>
    <xf numFmtId="164" fontId="8" fillId="4" borderId="1" xfId="0" applyNumberFormat="1" applyFont="1" applyFill="1" applyBorder="1" applyAlignment="1">
      <alignment horizontal="right" vertical="center" wrapText="1"/>
    </xf>
    <xf numFmtId="164" fontId="3" fillId="4" borderId="1" xfId="0" applyNumberFormat="1" applyFont="1" applyFill="1" applyBorder="1" applyAlignment="1">
      <alignment horizontal="right"/>
    </xf>
    <xf numFmtId="4" fontId="6" fillId="4" borderId="1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3" fillId="5" borderId="1" xfId="0" applyFont="1" applyFill="1" applyBorder="1"/>
    <xf numFmtId="49" fontId="3" fillId="5" borderId="1" xfId="0" applyNumberFormat="1" applyFont="1" applyFill="1" applyBorder="1"/>
    <xf numFmtId="16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3" fillId="0" borderId="0" xfId="0" applyFont="1"/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164" fontId="6" fillId="6" borderId="2" xfId="0" applyNumberFormat="1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right"/>
    </xf>
    <xf numFmtId="164" fontId="6" fillId="6" borderId="3" xfId="0" applyNumberFormat="1" applyFont="1" applyFill="1" applyBorder="1" applyAlignment="1">
      <alignment horizontal="right"/>
    </xf>
    <xf numFmtId="4" fontId="6" fillId="6" borderId="4" xfId="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7" fillId="4" borderId="1" xfId="0" applyFont="1" applyFill="1" applyBorder="1" applyAlignment="1">
      <alignment wrapText="1"/>
    </xf>
    <xf numFmtId="0" fontId="2" fillId="0" borderId="0" xfId="0" applyFont="1" applyFill="1"/>
    <xf numFmtId="43" fontId="5" fillId="3" borderId="1" xfId="1" applyFont="1" applyFill="1" applyBorder="1" applyAlignment="1">
      <alignment wrapText="1"/>
    </xf>
    <xf numFmtId="43" fontId="10" fillId="0" borderId="0" xfId="1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wrapText="1"/>
    </xf>
    <xf numFmtId="0" fontId="14" fillId="0" borderId="0" xfId="0" applyFont="1"/>
    <xf numFmtId="49" fontId="14" fillId="0" borderId="0" xfId="0" applyNumberFormat="1" applyFont="1"/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4" fontId="14" fillId="0" borderId="0" xfId="0" applyNumberFormat="1" applyFont="1"/>
    <xf numFmtId="0" fontId="15" fillId="0" borderId="0" xfId="0" applyFont="1"/>
    <xf numFmtId="0" fontId="16" fillId="3" borderId="2" xfId="0" applyFont="1" applyFill="1" applyBorder="1" applyAlignment="1">
      <alignment horizontal="right"/>
    </xf>
    <xf numFmtId="0" fontId="16" fillId="3" borderId="3" xfId="0" applyFont="1" applyFill="1" applyBorder="1" applyAlignment="1">
      <alignment wrapText="1"/>
    </xf>
    <xf numFmtId="0" fontId="16" fillId="3" borderId="3" xfId="0" applyFont="1" applyFill="1" applyBorder="1"/>
    <xf numFmtId="49" fontId="16" fillId="3" borderId="3" xfId="0" applyNumberFormat="1" applyFont="1" applyFill="1" applyBorder="1"/>
    <xf numFmtId="0" fontId="16" fillId="3" borderId="3" xfId="0" applyFont="1" applyFill="1" applyBorder="1" applyAlignment="1">
      <alignment horizontal="right"/>
    </xf>
    <xf numFmtId="164" fontId="16" fillId="3" borderId="3" xfId="0" applyNumberFormat="1" applyFont="1" applyFill="1" applyBorder="1" applyAlignment="1">
      <alignment horizontal="right"/>
    </xf>
    <xf numFmtId="4" fontId="16" fillId="3" borderId="3" xfId="0" applyNumberFormat="1" applyFont="1" applyFill="1" applyBorder="1" applyAlignment="1">
      <alignment horizontal="right"/>
    </xf>
    <xf numFmtId="0" fontId="16" fillId="3" borderId="4" xfId="0" applyFont="1" applyFill="1" applyBorder="1" applyAlignment="1">
      <alignment horizontal="right"/>
    </xf>
    <xf numFmtId="0" fontId="14" fillId="0" borderId="8" xfId="0" applyFont="1" applyFill="1" applyBorder="1" applyAlignment="1">
      <alignment wrapText="1"/>
    </xf>
    <xf numFmtId="0" fontId="14" fillId="0" borderId="8" xfId="0" applyFont="1" applyFill="1" applyBorder="1"/>
    <xf numFmtId="0" fontId="14" fillId="5" borderId="8" xfId="0" applyFont="1" applyFill="1" applyBorder="1"/>
    <xf numFmtId="49" fontId="14" fillId="0" borderId="8" xfId="0" applyNumberFormat="1" applyFont="1" applyBorder="1"/>
    <xf numFmtId="0" fontId="14" fillId="0" borderId="8" xfId="0" applyFont="1" applyBorder="1"/>
    <xf numFmtId="0" fontId="14" fillId="0" borderId="8" xfId="0" applyFont="1" applyBorder="1" applyAlignment="1">
      <alignment horizontal="right"/>
    </xf>
    <xf numFmtId="164" fontId="14" fillId="2" borderId="8" xfId="0" applyNumberFormat="1" applyFont="1" applyFill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164" fontId="14" fillId="0" borderId="8" xfId="0" applyNumberFormat="1" applyFont="1" applyBorder="1" applyAlignment="1">
      <alignment horizontal="right"/>
    </xf>
    <xf numFmtId="4" fontId="14" fillId="0" borderId="8" xfId="0" applyNumberFormat="1" applyFont="1" applyBorder="1"/>
    <xf numFmtId="0" fontId="14" fillId="7" borderId="9" xfId="2" applyFont="1" applyBorder="1" applyAlignment="1">
      <alignment horizontal="right"/>
    </xf>
    <xf numFmtId="0" fontId="14" fillId="0" borderId="10" xfId="0" applyFont="1" applyFill="1" applyBorder="1" applyAlignment="1">
      <alignment horizontal="right"/>
    </xf>
    <xf numFmtId="0" fontId="14" fillId="0" borderId="11" xfId="0" applyFont="1" applyFill="1" applyBorder="1" applyAlignment="1">
      <alignment wrapText="1"/>
    </xf>
    <xf numFmtId="0" fontId="14" fillId="0" borderId="11" xfId="0" applyFont="1" applyFill="1" applyBorder="1"/>
    <xf numFmtId="0" fontId="14" fillId="5" borderId="11" xfId="0" applyFont="1" applyFill="1" applyBorder="1"/>
    <xf numFmtId="49" fontId="14" fillId="0" borderId="11" xfId="0" applyNumberFormat="1" applyFont="1" applyBorder="1"/>
    <xf numFmtId="0" fontId="14" fillId="0" borderId="11" xfId="0" applyFont="1" applyBorder="1"/>
    <xf numFmtId="0" fontId="14" fillId="0" borderId="11" xfId="0" applyFont="1" applyBorder="1" applyAlignment="1">
      <alignment horizontal="right"/>
    </xf>
    <xf numFmtId="164" fontId="14" fillId="2" borderId="11" xfId="0" applyNumberFormat="1" applyFont="1" applyFill="1" applyBorder="1" applyAlignment="1">
      <alignment horizontal="right"/>
    </xf>
    <xf numFmtId="4" fontId="14" fillId="0" borderId="11" xfId="0" applyNumberFormat="1" applyFont="1" applyBorder="1" applyAlignment="1">
      <alignment horizontal="right"/>
    </xf>
    <xf numFmtId="164" fontId="14" fillId="0" borderId="11" xfId="0" applyNumberFormat="1" applyFont="1" applyBorder="1" applyAlignment="1">
      <alignment horizontal="right"/>
    </xf>
    <xf numFmtId="4" fontId="14" fillId="0" borderId="11" xfId="0" applyNumberFormat="1" applyFont="1" applyBorder="1"/>
    <xf numFmtId="0" fontId="14" fillId="7" borderId="12" xfId="2" applyFont="1" applyBorder="1" applyAlignment="1">
      <alignment horizontal="right"/>
    </xf>
    <xf numFmtId="0" fontId="14" fillId="0" borderId="13" xfId="0" applyFont="1" applyBorder="1" applyAlignment="1">
      <alignment wrapText="1"/>
    </xf>
    <xf numFmtId="0" fontId="14" fillId="0" borderId="13" xfId="0" applyFont="1" applyBorder="1"/>
    <xf numFmtId="0" fontId="14" fillId="5" borderId="13" xfId="0" applyFont="1" applyFill="1" applyBorder="1"/>
    <xf numFmtId="49" fontId="14" fillId="0" borderId="13" xfId="0" applyNumberFormat="1" applyFont="1" applyBorder="1"/>
    <xf numFmtId="0" fontId="14" fillId="0" borderId="13" xfId="0" applyFont="1" applyBorder="1" applyAlignment="1">
      <alignment horizontal="right"/>
    </xf>
    <xf numFmtId="164" fontId="14" fillId="2" borderId="13" xfId="0" applyNumberFormat="1" applyFont="1" applyFill="1" applyBorder="1" applyAlignment="1">
      <alignment horizontal="right"/>
    </xf>
    <xf numFmtId="4" fontId="14" fillId="0" borderId="13" xfId="0" applyNumberFormat="1" applyFont="1" applyBorder="1" applyAlignment="1">
      <alignment horizontal="right"/>
    </xf>
    <xf numFmtId="164" fontId="14" fillId="0" borderId="13" xfId="0" applyNumberFormat="1" applyFont="1" applyBorder="1" applyAlignment="1">
      <alignment horizontal="right"/>
    </xf>
    <xf numFmtId="4" fontId="14" fillId="0" borderId="13" xfId="0" applyNumberFormat="1" applyFont="1" applyBorder="1"/>
    <xf numFmtId="0" fontId="14" fillId="7" borderId="14" xfId="2" applyFont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164" fontId="8" fillId="5" borderId="1" xfId="0" applyNumberFormat="1" applyFont="1" applyFill="1" applyBorder="1" applyAlignment="1">
      <alignment horizontal="right" vertical="center" wrapText="1"/>
    </xf>
    <xf numFmtId="0" fontId="14" fillId="5" borderId="13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justify" vertical="center"/>
    </xf>
    <xf numFmtId="0" fontId="5" fillId="3" borderId="5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/>
    <xf numFmtId="3" fontId="10" fillId="4" borderId="1" xfId="0" applyNumberFormat="1" applyFont="1" applyFill="1" applyBorder="1"/>
    <xf numFmtId="0" fontId="10" fillId="4" borderId="1" xfId="0" applyFont="1" applyFill="1" applyBorder="1" applyAlignment="1">
      <alignment horizontal="right"/>
    </xf>
    <xf numFmtId="0" fontId="10" fillId="0" borderId="0" xfId="0" applyFont="1" applyBorder="1"/>
    <xf numFmtId="4" fontId="6" fillId="8" borderId="3" xfId="0" applyNumberFormat="1" applyFont="1" applyFill="1" applyBorder="1" applyAlignment="1">
      <alignment horizontal="right"/>
    </xf>
    <xf numFmtId="4" fontId="14" fillId="6" borderId="13" xfId="0" applyNumberFormat="1" applyFont="1" applyFill="1" applyBorder="1" applyAlignment="1">
      <alignment horizontal="right"/>
    </xf>
    <xf numFmtId="0" fontId="14" fillId="0" borderId="15" xfId="0" applyFont="1" applyFill="1" applyBorder="1" applyAlignment="1">
      <alignment horizontal="right"/>
    </xf>
    <xf numFmtId="0" fontId="14" fillId="0" borderId="13" xfId="0" applyFont="1" applyFill="1" applyBorder="1" applyAlignment="1">
      <alignment wrapText="1"/>
    </xf>
    <xf numFmtId="0" fontId="14" fillId="0" borderId="13" xfId="0" applyFont="1" applyFill="1" applyBorder="1"/>
    <xf numFmtId="0" fontId="12" fillId="0" borderId="7" xfId="0" applyFont="1" applyFill="1" applyBorder="1" applyAlignment="1">
      <alignment wrapText="1"/>
    </xf>
  </cellXfs>
  <cellStyles count="3">
    <cellStyle name="Navadno" xfId="0" builtinId="0"/>
    <cellStyle name="Opomba" xfId="2" builtinId="1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1"/>
  <sheetViews>
    <sheetView tabSelected="1" view="pageLayout" topLeftCell="A7" zoomScaleNormal="100" workbookViewId="0">
      <selection activeCell="C20" sqref="C20"/>
    </sheetView>
  </sheetViews>
  <sheetFormatPr defaultRowHeight="15" x14ac:dyDescent="0.25"/>
  <cols>
    <col min="1" max="1" width="9.140625" style="1"/>
    <col min="2" max="2" width="21.5703125" customWidth="1"/>
    <col min="3" max="3" width="35.42578125" customWidth="1"/>
    <col min="4" max="4" width="24.42578125" style="1" customWidth="1"/>
    <col min="5" max="5" width="13.140625" style="1" customWidth="1"/>
    <col min="6" max="6" width="18.7109375" hidden="1" customWidth="1"/>
    <col min="7" max="7" width="16.140625" customWidth="1"/>
    <col min="14" max="14" width="16.28515625" customWidth="1"/>
    <col min="17" max="17" width="20.5703125" bestFit="1" customWidth="1"/>
    <col min="18" max="18" width="7.140625" bestFit="1" customWidth="1"/>
    <col min="19" max="19" width="17.5703125" bestFit="1" customWidth="1"/>
    <col min="20" max="20" width="21" bestFit="1" customWidth="1"/>
    <col min="21" max="21" width="12.7109375" bestFit="1" customWidth="1"/>
    <col min="22" max="22" width="22.140625" bestFit="1" customWidth="1"/>
    <col min="23" max="23" width="22.7109375" bestFit="1" customWidth="1"/>
  </cols>
  <sheetData>
    <row r="1" spans="1:24" s="45" customFormat="1" ht="15.75" x14ac:dyDescent="0.25">
      <c r="A1" s="50" t="s">
        <v>60</v>
      </c>
      <c r="B1" s="51"/>
      <c r="C1" s="52"/>
      <c r="D1" s="52"/>
      <c r="E1" s="52"/>
      <c r="F1" s="52"/>
      <c r="G1" s="52"/>
      <c r="H1" s="53"/>
      <c r="I1" s="52"/>
      <c r="J1" s="52"/>
      <c r="K1" s="52"/>
      <c r="L1" s="52"/>
      <c r="M1" s="54"/>
      <c r="N1" s="55"/>
      <c r="O1" s="54"/>
      <c r="P1" s="54"/>
      <c r="Q1" s="56"/>
      <c r="R1" s="54"/>
      <c r="S1" s="55"/>
      <c r="T1" s="56"/>
      <c r="U1" s="57"/>
      <c r="V1" s="56"/>
      <c r="W1" s="56"/>
      <c r="X1" s="54"/>
    </row>
    <row r="2" spans="1:24" ht="16.5" thickBot="1" x14ac:dyDescent="0.3">
      <c r="A2" s="58" t="s">
        <v>0</v>
      </c>
      <c r="B2" s="51"/>
      <c r="C2" s="52"/>
      <c r="D2" s="52"/>
      <c r="E2" s="52"/>
      <c r="F2" s="52"/>
      <c r="G2" s="52"/>
      <c r="H2" s="53"/>
      <c r="I2" s="52"/>
      <c r="J2" s="52"/>
      <c r="K2" s="52"/>
      <c r="L2" s="52"/>
      <c r="M2" s="54"/>
      <c r="N2" s="55"/>
      <c r="O2" s="54"/>
      <c r="P2" s="54"/>
      <c r="Q2" s="56"/>
      <c r="R2" s="54"/>
      <c r="S2" s="55"/>
      <c r="T2" s="56"/>
      <c r="U2" s="57"/>
      <c r="V2" s="56"/>
      <c r="W2" s="56"/>
      <c r="X2" s="54"/>
    </row>
    <row r="3" spans="1:24" ht="15.75" thickBot="1" x14ac:dyDescent="0.3">
      <c r="A3" s="59" t="s">
        <v>1</v>
      </c>
      <c r="B3" s="60" t="s">
        <v>2</v>
      </c>
      <c r="C3" s="61" t="s">
        <v>3</v>
      </c>
      <c r="D3" s="61" t="s">
        <v>4</v>
      </c>
      <c r="E3" s="61" t="s">
        <v>5</v>
      </c>
      <c r="F3" s="61" t="s">
        <v>6</v>
      </c>
      <c r="G3" s="61" t="s">
        <v>7</v>
      </c>
      <c r="H3" s="62" t="s">
        <v>8</v>
      </c>
      <c r="I3" s="61" t="s">
        <v>9</v>
      </c>
      <c r="J3" s="61" t="s">
        <v>10</v>
      </c>
      <c r="K3" s="61" t="s">
        <v>11</v>
      </c>
      <c r="L3" s="61" t="s">
        <v>12</v>
      </c>
      <c r="M3" s="63" t="s">
        <v>13</v>
      </c>
      <c r="N3" s="64" t="s">
        <v>14</v>
      </c>
      <c r="O3" s="63" t="s">
        <v>15</v>
      </c>
      <c r="P3" s="63" t="s">
        <v>16</v>
      </c>
      <c r="Q3" s="65" t="s">
        <v>17</v>
      </c>
      <c r="R3" s="63" t="s">
        <v>18</v>
      </c>
      <c r="S3" s="64" t="s">
        <v>19</v>
      </c>
      <c r="T3" s="65" t="s">
        <v>20</v>
      </c>
      <c r="U3" s="65" t="s">
        <v>21</v>
      </c>
      <c r="V3" s="65" t="s">
        <v>22</v>
      </c>
      <c r="W3" s="65" t="s">
        <v>23</v>
      </c>
      <c r="X3" s="66" t="s">
        <v>24</v>
      </c>
    </row>
    <row r="4" spans="1:24" ht="39" x14ac:dyDescent="0.25">
      <c r="A4" s="78">
        <v>10</v>
      </c>
      <c r="B4" s="67" t="s">
        <v>64</v>
      </c>
      <c r="C4" s="67" t="s">
        <v>25</v>
      </c>
      <c r="D4" s="68"/>
      <c r="E4" s="68"/>
      <c r="F4" s="68"/>
      <c r="G4" s="69"/>
      <c r="H4" s="70" t="s">
        <v>45</v>
      </c>
      <c r="I4" s="69"/>
      <c r="J4" s="69"/>
      <c r="K4" s="71" t="s">
        <v>26</v>
      </c>
      <c r="L4" s="71"/>
      <c r="M4" s="72">
        <v>1</v>
      </c>
      <c r="N4" s="73"/>
      <c r="O4" s="72"/>
      <c r="P4" s="72"/>
      <c r="Q4" s="74">
        <f t="shared" ref="Q4:Q6" si="0">M4*N4</f>
        <v>0</v>
      </c>
      <c r="R4" s="72">
        <v>22</v>
      </c>
      <c r="S4" s="75">
        <f t="shared" ref="S4:S6" si="1">(1+(R4/100))*N4</f>
        <v>0</v>
      </c>
      <c r="T4" s="74">
        <f t="shared" ref="T4:T6" si="2">S4*M4</f>
        <v>0</v>
      </c>
      <c r="U4" s="76"/>
      <c r="V4" s="74"/>
      <c r="W4" s="74"/>
      <c r="X4" s="77"/>
    </row>
    <row r="5" spans="1:24" ht="39" x14ac:dyDescent="0.25">
      <c r="A5" s="78">
        <f t="shared" ref="A5:A7" si="3">A4+10</f>
        <v>20</v>
      </c>
      <c r="B5" s="79" t="s">
        <v>27</v>
      </c>
      <c r="C5" s="79" t="s">
        <v>28</v>
      </c>
      <c r="D5" s="79" t="s">
        <v>29</v>
      </c>
      <c r="E5" s="80"/>
      <c r="F5" s="80"/>
      <c r="G5" s="81"/>
      <c r="H5" s="82" t="s">
        <v>45</v>
      </c>
      <c r="I5" s="81"/>
      <c r="J5" s="81"/>
      <c r="K5" s="83" t="s">
        <v>26</v>
      </c>
      <c r="L5" s="83"/>
      <c r="M5" s="84">
        <v>5</v>
      </c>
      <c r="N5" s="85"/>
      <c r="O5" s="84"/>
      <c r="P5" s="84"/>
      <c r="Q5" s="86">
        <f t="shared" si="0"/>
        <v>0</v>
      </c>
      <c r="R5" s="84">
        <v>22</v>
      </c>
      <c r="S5" s="87">
        <f t="shared" si="1"/>
        <v>0</v>
      </c>
      <c r="T5" s="86">
        <f t="shared" si="2"/>
        <v>0</v>
      </c>
      <c r="U5" s="88"/>
      <c r="V5" s="86"/>
      <c r="W5" s="86"/>
      <c r="X5" s="89"/>
    </row>
    <row r="6" spans="1:24" ht="39.75" thickBot="1" x14ac:dyDescent="0.3">
      <c r="A6" s="78">
        <f t="shared" si="3"/>
        <v>30</v>
      </c>
      <c r="B6" s="79" t="s">
        <v>30</v>
      </c>
      <c r="C6" s="79" t="s">
        <v>31</v>
      </c>
      <c r="D6" s="79" t="s">
        <v>29</v>
      </c>
      <c r="E6" s="80"/>
      <c r="F6" s="80"/>
      <c r="G6" s="81"/>
      <c r="H6" s="82" t="s">
        <v>45</v>
      </c>
      <c r="I6" s="81"/>
      <c r="J6" s="81"/>
      <c r="K6" s="83" t="s">
        <v>26</v>
      </c>
      <c r="L6" s="83"/>
      <c r="M6" s="84">
        <v>5</v>
      </c>
      <c r="N6" s="85"/>
      <c r="O6" s="84"/>
      <c r="P6" s="84"/>
      <c r="Q6" s="86">
        <f t="shared" si="0"/>
        <v>0</v>
      </c>
      <c r="R6" s="84">
        <v>22</v>
      </c>
      <c r="S6" s="87">
        <f t="shared" si="1"/>
        <v>0</v>
      </c>
      <c r="T6" s="86">
        <f t="shared" si="2"/>
        <v>0</v>
      </c>
      <c r="U6" s="88"/>
      <c r="V6" s="86"/>
      <c r="W6" s="86"/>
      <c r="X6" s="89"/>
    </row>
    <row r="7" spans="1:24" ht="65.25" thickBot="1" x14ac:dyDescent="0.3">
      <c r="A7" s="78">
        <f t="shared" si="3"/>
        <v>40</v>
      </c>
      <c r="B7" s="90" t="s">
        <v>68</v>
      </c>
      <c r="C7" s="90" t="s">
        <v>33</v>
      </c>
      <c r="D7" s="90" t="s">
        <v>34</v>
      </c>
      <c r="E7" s="90"/>
      <c r="F7" s="91"/>
      <c r="G7" s="102" t="s">
        <v>54</v>
      </c>
      <c r="H7" s="93" t="s">
        <v>45</v>
      </c>
      <c r="I7" s="92"/>
      <c r="J7" s="92"/>
      <c r="K7" s="91" t="s">
        <v>26</v>
      </c>
      <c r="L7" s="91"/>
      <c r="M7" s="94">
        <v>1</v>
      </c>
      <c r="N7" s="111">
        <v>0</v>
      </c>
      <c r="O7" s="94"/>
      <c r="P7" s="94"/>
      <c r="Q7" s="112">
        <v>0</v>
      </c>
      <c r="R7" s="94"/>
      <c r="S7" s="97"/>
      <c r="T7" s="112">
        <v>0</v>
      </c>
      <c r="U7" s="98"/>
      <c r="V7" s="96">
        <f>SUM(Q4:Q7)</f>
        <v>0</v>
      </c>
      <c r="W7" s="96">
        <f>SUM(T4:T7)</f>
        <v>0</v>
      </c>
      <c r="X7" s="99"/>
    </row>
    <row r="8" spans="1:24" s="47" customFormat="1" ht="52.5" x14ac:dyDescent="0.3">
      <c r="A8" s="78">
        <v>50</v>
      </c>
      <c r="B8" s="67" t="s">
        <v>65</v>
      </c>
      <c r="C8" s="67" t="s">
        <v>25</v>
      </c>
      <c r="D8" s="68"/>
      <c r="E8" s="68"/>
      <c r="F8" s="68"/>
      <c r="G8" s="69"/>
      <c r="H8" s="70" t="s">
        <v>49</v>
      </c>
      <c r="I8" s="69"/>
      <c r="J8" s="69"/>
      <c r="K8" s="71" t="s">
        <v>26</v>
      </c>
      <c r="L8" s="71"/>
      <c r="M8" s="72">
        <v>1</v>
      </c>
      <c r="N8" s="73"/>
      <c r="O8" s="72"/>
      <c r="P8" s="72"/>
      <c r="Q8" s="74">
        <f t="shared" ref="Q8:Q10" si="4">M8*N8</f>
        <v>0</v>
      </c>
      <c r="R8" s="72">
        <v>22</v>
      </c>
      <c r="S8" s="75">
        <f t="shared" ref="S8:S10" si="5">(1+(R8/100))*N8</f>
        <v>0</v>
      </c>
      <c r="T8" s="74">
        <f t="shared" ref="T8:T10" si="6">S8*M8</f>
        <v>0</v>
      </c>
      <c r="U8" s="76"/>
      <c r="V8" s="74"/>
      <c r="W8" s="74"/>
      <c r="X8" s="77"/>
    </row>
    <row r="9" spans="1:24" ht="39" x14ac:dyDescent="0.25">
      <c r="A9" s="78">
        <f t="shared" ref="A9:A11" si="7">A8+10</f>
        <v>60</v>
      </c>
      <c r="B9" s="79" t="s">
        <v>27</v>
      </c>
      <c r="C9" s="79" t="s">
        <v>28</v>
      </c>
      <c r="D9" s="79" t="s">
        <v>29</v>
      </c>
      <c r="E9" s="80"/>
      <c r="F9" s="80"/>
      <c r="G9" s="81"/>
      <c r="H9" s="82" t="s">
        <v>49</v>
      </c>
      <c r="I9" s="81"/>
      <c r="J9" s="81"/>
      <c r="K9" s="83" t="s">
        <v>26</v>
      </c>
      <c r="L9" s="83"/>
      <c r="M9" s="84">
        <v>5</v>
      </c>
      <c r="N9" s="85"/>
      <c r="O9" s="84"/>
      <c r="P9" s="84"/>
      <c r="Q9" s="86">
        <f t="shared" si="4"/>
        <v>0</v>
      </c>
      <c r="R9" s="84">
        <v>22</v>
      </c>
      <c r="S9" s="87">
        <f t="shared" si="5"/>
        <v>0</v>
      </c>
      <c r="T9" s="86">
        <f t="shared" si="6"/>
        <v>0</v>
      </c>
      <c r="U9" s="88"/>
      <c r="V9" s="86"/>
      <c r="W9" s="86"/>
      <c r="X9" s="89"/>
    </row>
    <row r="10" spans="1:24" ht="39.75" thickBot="1" x14ac:dyDescent="0.3">
      <c r="A10" s="78">
        <f t="shared" si="7"/>
        <v>70</v>
      </c>
      <c r="B10" s="79" t="s">
        <v>30</v>
      </c>
      <c r="C10" s="79" t="s">
        <v>31</v>
      </c>
      <c r="D10" s="79" t="s">
        <v>29</v>
      </c>
      <c r="E10" s="80"/>
      <c r="F10" s="80"/>
      <c r="G10" s="81"/>
      <c r="H10" s="82" t="s">
        <v>49</v>
      </c>
      <c r="I10" s="81"/>
      <c r="J10" s="81"/>
      <c r="K10" s="83" t="s">
        <v>26</v>
      </c>
      <c r="L10" s="83"/>
      <c r="M10" s="84">
        <v>5</v>
      </c>
      <c r="N10" s="85"/>
      <c r="O10" s="84"/>
      <c r="P10" s="84"/>
      <c r="Q10" s="86">
        <f t="shared" si="4"/>
        <v>0</v>
      </c>
      <c r="R10" s="84">
        <v>22</v>
      </c>
      <c r="S10" s="87">
        <f t="shared" si="5"/>
        <v>0</v>
      </c>
      <c r="T10" s="86">
        <f t="shared" si="6"/>
        <v>0</v>
      </c>
      <c r="U10" s="88"/>
      <c r="V10" s="86"/>
      <c r="W10" s="86"/>
      <c r="X10" s="89"/>
    </row>
    <row r="11" spans="1:24" ht="65.25" thickBot="1" x14ac:dyDescent="0.3">
      <c r="A11" s="78">
        <f t="shared" si="7"/>
        <v>80</v>
      </c>
      <c r="B11" s="90" t="s">
        <v>32</v>
      </c>
      <c r="C11" s="90" t="s">
        <v>33</v>
      </c>
      <c r="D11" s="90" t="s">
        <v>55</v>
      </c>
      <c r="E11" s="90"/>
      <c r="F11" s="91"/>
      <c r="G11" s="102" t="s">
        <v>54</v>
      </c>
      <c r="H11" s="93" t="s">
        <v>49</v>
      </c>
      <c r="I11" s="92"/>
      <c r="J11" s="92"/>
      <c r="K11" s="91" t="s">
        <v>26</v>
      </c>
      <c r="L11" s="91"/>
      <c r="M11" s="94">
        <v>1</v>
      </c>
      <c r="N11" s="111">
        <v>0</v>
      </c>
      <c r="O11" s="94"/>
      <c r="P11" s="94"/>
      <c r="Q11" s="112">
        <v>0</v>
      </c>
      <c r="R11" s="94"/>
      <c r="S11" s="97"/>
      <c r="T11" s="112">
        <v>0</v>
      </c>
      <c r="U11" s="98"/>
      <c r="V11" s="96">
        <f>SUM(Q8:Q11)</f>
        <v>0</v>
      </c>
      <c r="W11" s="96">
        <f>SUM(T8:T11)</f>
        <v>0</v>
      </c>
      <c r="X11" s="99"/>
    </row>
    <row r="12" spans="1:24" ht="50.25" thickTop="1" x14ac:dyDescent="0.3">
      <c r="A12" s="78">
        <v>90</v>
      </c>
      <c r="B12" s="116" t="s">
        <v>66</v>
      </c>
      <c r="C12" s="67" t="s">
        <v>25</v>
      </c>
      <c r="D12" s="68"/>
      <c r="E12" s="68"/>
      <c r="F12" s="68"/>
      <c r="G12" s="69"/>
      <c r="H12" s="70" t="s">
        <v>50</v>
      </c>
      <c r="I12" s="69"/>
      <c r="J12" s="69"/>
      <c r="K12" s="71" t="s">
        <v>26</v>
      </c>
      <c r="L12" s="71"/>
      <c r="M12" s="72">
        <v>1</v>
      </c>
      <c r="N12" s="73"/>
      <c r="O12" s="72"/>
      <c r="P12" s="72"/>
      <c r="Q12" s="74">
        <f t="shared" ref="Q12:Q14" si="8">M12*N12</f>
        <v>0</v>
      </c>
      <c r="R12" s="72">
        <v>22</v>
      </c>
      <c r="S12" s="75">
        <f t="shared" ref="S12:S14" si="9">(1+(R12/100))*N12</f>
        <v>0</v>
      </c>
      <c r="T12" s="74">
        <f t="shared" ref="T12:T14" si="10">S12*M12</f>
        <v>0</v>
      </c>
      <c r="U12" s="76"/>
      <c r="V12" s="74"/>
      <c r="W12" s="74"/>
      <c r="X12" s="77"/>
    </row>
    <row r="13" spans="1:24" ht="39" x14ac:dyDescent="0.25">
      <c r="A13" s="78">
        <f t="shared" ref="A13:A17" si="11">A12+10</f>
        <v>100</v>
      </c>
      <c r="B13" s="79" t="s">
        <v>27</v>
      </c>
      <c r="C13" s="79" t="s">
        <v>28</v>
      </c>
      <c r="D13" s="79" t="s">
        <v>29</v>
      </c>
      <c r="E13" s="80"/>
      <c r="F13" s="80"/>
      <c r="G13" s="81"/>
      <c r="H13" s="82" t="s">
        <v>50</v>
      </c>
      <c r="I13" s="81"/>
      <c r="J13" s="81"/>
      <c r="K13" s="83" t="s">
        <v>26</v>
      </c>
      <c r="L13" s="83"/>
      <c r="M13" s="84">
        <v>5</v>
      </c>
      <c r="N13" s="85"/>
      <c r="O13" s="84"/>
      <c r="P13" s="84"/>
      <c r="Q13" s="86">
        <f t="shared" si="8"/>
        <v>0</v>
      </c>
      <c r="R13" s="84">
        <v>22</v>
      </c>
      <c r="S13" s="87">
        <f t="shared" si="9"/>
        <v>0</v>
      </c>
      <c r="T13" s="86">
        <f t="shared" si="10"/>
        <v>0</v>
      </c>
      <c r="U13" s="88"/>
      <c r="V13" s="86"/>
      <c r="W13" s="86"/>
      <c r="X13" s="89"/>
    </row>
    <row r="14" spans="1:24" ht="39.75" thickBot="1" x14ac:dyDescent="0.3">
      <c r="A14" s="78">
        <f t="shared" si="11"/>
        <v>110</v>
      </c>
      <c r="B14" s="79" t="s">
        <v>30</v>
      </c>
      <c r="C14" s="79" t="s">
        <v>31</v>
      </c>
      <c r="D14" s="79" t="s">
        <v>29</v>
      </c>
      <c r="E14" s="80"/>
      <c r="F14" s="80"/>
      <c r="G14" s="81"/>
      <c r="H14" s="82" t="s">
        <v>50</v>
      </c>
      <c r="I14" s="81"/>
      <c r="J14" s="81"/>
      <c r="K14" s="83" t="s">
        <v>26</v>
      </c>
      <c r="L14" s="83"/>
      <c r="M14" s="84">
        <v>5</v>
      </c>
      <c r="N14" s="85"/>
      <c r="O14" s="84"/>
      <c r="P14" s="84"/>
      <c r="Q14" s="86">
        <f t="shared" si="8"/>
        <v>0</v>
      </c>
      <c r="R14" s="84">
        <v>22</v>
      </c>
      <c r="S14" s="87">
        <f t="shared" si="9"/>
        <v>0</v>
      </c>
      <c r="T14" s="86">
        <f t="shared" si="10"/>
        <v>0</v>
      </c>
      <c r="U14" s="88"/>
      <c r="V14" s="86"/>
      <c r="W14" s="86"/>
      <c r="X14" s="89"/>
    </row>
    <row r="15" spans="1:24" ht="52.5" thickBot="1" x14ac:dyDescent="0.3">
      <c r="A15" s="78">
        <f t="shared" si="11"/>
        <v>120</v>
      </c>
      <c r="B15" s="90" t="s">
        <v>52</v>
      </c>
      <c r="C15" s="90" t="s">
        <v>33</v>
      </c>
      <c r="D15" s="90" t="s">
        <v>53</v>
      </c>
      <c r="E15" s="90"/>
      <c r="F15" s="91"/>
      <c r="G15" s="102" t="s">
        <v>54</v>
      </c>
      <c r="H15" s="93" t="s">
        <v>50</v>
      </c>
      <c r="I15" s="92"/>
      <c r="J15" s="92"/>
      <c r="K15" s="91" t="s">
        <v>26</v>
      </c>
      <c r="L15" s="91"/>
      <c r="M15" s="94">
        <v>1</v>
      </c>
      <c r="N15" s="111">
        <v>0</v>
      </c>
      <c r="O15" s="94"/>
      <c r="P15" s="94"/>
      <c r="Q15" s="112">
        <v>0</v>
      </c>
      <c r="R15" s="94"/>
      <c r="S15" s="97"/>
      <c r="T15" s="112">
        <v>0</v>
      </c>
      <c r="U15" s="98"/>
      <c r="V15" s="96">
        <f>SUM(Q12:Q15)</f>
        <v>0</v>
      </c>
      <c r="W15" s="96">
        <f>SUM(T12:T15)</f>
        <v>0</v>
      </c>
      <c r="X15" s="99"/>
    </row>
    <row r="16" spans="1:24" ht="39" x14ac:dyDescent="0.25">
      <c r="A16" s="78">
        <v>110</v>
      </c>
      <c r="B16" s="67" t="s">
        <v>67</v>
      </c>
      <c r="C16" s="67" t="s">
        <v>25</v>
      </c>
      <c r="D16" s="68"/>
      <c r="E16" s="68"/>
      <c r="F16" s="68"/>
      <c r="G16" s="69"/>
      <c r="H16" s="70" t="s">
        <v>51</v>
      </c>
      <c r="I16" s="69"/>
      <c r="J16" s="69"/>
      <c r="K16" s="71" t="s">
        <v>26</v>
      </c>
      <c r="L16" s="71"/>
      <c r="M16" s="72">
        <v>1</v>
      </c>
      <c r="N16" s="73"/>
      <c r="O16" s="72"/>
      <c r="P16" s="72"/>
      <c r="Q16" s="74">
        <f t="shared" ref="Q16:Q17" si="12">M16*N16</f>
        <v>0</v>
      </c>
      <c r="R16" s="72">
        <v>22</v>
      </c>
      <c r="S16" s="75">
        <f t="shared" ref="S16:S17" si="13">(1+(R16/100))*N16</f>
        <v>0</v>
      </c>
      <c r="T16" s="74">
        <f t="shared" ref="T16:T17" si="14">S16*M16</f>
        <v>0</v>
      </c>
      <c r="U16" s="76"/>
      <c r="V16" s="74"/>
      <c r="W16" s="74"/>
      <c r="X16" s="77"/>
    </row>
    <row r="17" spans="1:24" ht="39.75" thickBot="1" x14ac:dyDescent="0.3">
      <c r="A17" s="113">
        <f t="shared" si="11"/>
        <v>120</v>
      </c>
      <c r="B17" s="114" t="s">
        <v>27</v>
      </c>
      <c r="C17" s="114" t="s">
        <v>28</v>
      </c>
      <c r="D17" s="114" t="s">
        <v>29</v>
      </c>
      <c r="E17" s="115"/>
      <c r="F17" s="115"/>
      <c r="G17" s="92"/>
      <c r="H17" s="93" t="s">
        <v>51</v>
      </c>
      <c r="I17" s="92"/>
      <c r="J17" s="92"/>
      <c r="K17" s="91" t="s">
        <v>26</v>
      </c>
      <c r="L17" s="91"/>
      <c r="M17" s="94">
        <v>5</v>
      </c>
      <c r="N17" s="95"/>
      <c r="O17" s="94"/>
      <c r="P17" s="94"/>
      <c r="Q17" s="96">
        <f t="shared" si="12"/>
        <v>0</v>
      </c>
      <c r="R17" s="94">
        <v>22</v>
      </c>
      <c r="S17" s="97">
        <f t="shared" si="13"/>
        <v>0</v>
      </c>
      <c r="T17" s="96">
        <f t="shared" si="14"/>
        <v>0</v>
      </c>
      <c r="U17" s="98"/>
      <c r="V17" s="96">
        <f>SUM(Q16:Q17)</f>
        <v>0</v>
      </c>
      <c r="W17" s="96">
        <f>SUM(T16:T17)</f>
        <v>0</v>
      </c>
      <c r="X17" s="99"/>
    </row>
    <row r="18" spans="1:24" x14ac:dyDescent="0.25">
      <c r="A18" s="54"/>
      <c r="B18" s="51"/>
      <c r="C18" s="52"/>
      <c r="D18" s="52"/>
      <c r="E18" s="52"/>
      <c r="F18" s="52"/>
      <c r="G18" s="52"/>
      <c r="H18" s="53"/>
      <c r="I18" s="52"/>
      <c r="J18" s="52"/>
      <c r="K18" s="52"/>
      <c r="L18" s="52"/>
      <c r="M18" s="54"/>
      <c r="N18" s="55"/>
      <c r="O18" s="54"/>
      <c r="P18" s="54"/>
      <c r="Q18" s="56"/>
      <c r="R18" s="54"/>
      <c r="S18" s="55"/>
      <c r="T18" s="56"/>
      <c r="U18" s="57"/>
      <c r="V18" s="56"/>
      <c r="W18" s="56"/>
      <c r="X18" s="54"/>
    </row>
    <row r="19" spans="1:24" x14ac:dyDescent="0.25">
      <c r="A19" s="54"/>
      <c r="B19" s="51"/>
      <c r="C19" s="52"/>
      <c r="D19" s="52"/>
      <c r="E19" s="52"/>
      <c r="F19" s="52"/>
      <c r="G19" s="52"/>
      <c r="H19" s="53"/>
      <c r="I19" s="52"/>
      <c r="J19" s="52"/>
      <c r="K19" s="52"/>
      <c r="L19" s="52"/>
      <c r="M19" s="54"/>
      <c r="N19" s="55"/>
      <c r="O19" s="54"/>
      <c r="P19" s="54"/>
      <c r="Q19" s="56"/>
      <c r="R19" s="54"/>
      <c r="S19" s="55"/>
      <c r="T19" s="56"/>
      <c r="U19" s="57"/>
      <c r="V19" s="56">
        <f>SUM(V4:V17)</f>
        <v>0</v>
      </c>
      <c r="W19" s="56">
        <f>SUM(W4:W17)</f>
        <v>0</v>
      </c>
      <c r="X19" s="54"/>
    </row>
    <row r="78" ht="25.5" customHeight="1" x14ac:dyDescent="0.25"/>
    <row r="81" ht="38.25" customHeight="1" x14ac:dyDescent="0.25"/>
  </sheetData>
  <pageMargins left="0.70866141732283472" right="0.70866141732283472" top="0.74803149606299213" bottom="0.74803149606299213" header="0.31496062992125984" footer="0.31496062992125984"/>
  <pageSetup paperSize="8" scale="38" fitToHeight="7" orientation="landscape" horizontalDpi="4294967294" verticalDpi="4294967294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workbookViewId="0">
      <selection activeCell="D18" sqref="D18"/>
    </sheetView>
  </sheetViews>
  <sheetFormatPr defaultRowHeight="15" x14ac:dyDescent="0.25"/>
  <cols>
    <col min="2" max="2" width="46.7109375" customWidth="1"/>
    <col min="3" max="3" width="12.7109375" customWidth="1"/>
    <col min="4" max="4" width="37.42578125" customWidth="1"/>
    <col min="6" max="6" width="15" customWidth="1"/>
    <col min="7" max="7" width="15.140625" customWidth="1"/>
    <col min="8" max="8" width="14.85546875" customWidth="1"/>
    <col min="9" max="9" width="12.42578125" customWidth="1"/>
    <col min="10" max="10" width="12" customWidth="1"/>
    <col min="11" max="11" width="14" customWidth="1"/>
    <col min="12" max="12" width="17.7109375" customWidth="1"/>
    <col min="14" max="14" width="12.7109375" customWidth="1"/>
    <col min="15" max="15" width="17" customWidth="1"/>
  </cols>
  <sheetData>
    <row r="1" spans="1:15" x14ac:dyDescent="0.25">
      <c r="A1" s="110" t="s">
        <v>61</v>
      </c>
      <c r="B1" s="2"/>
      <c r="C1" s="3"/>
      <c r="D1" s="4"/>
      <c r="E1" s="5"/>
      <c r="F1" s="4"/>
      <c r="G1" s="5"/>
      <c r="H1" s="5"/>
      <c r="I1" s="4"/>
      <c r="J1" s="6"/>
      <c r="K1" s="6"/>
      <c r="L1" s="7"/>
      <c r="M1" s="8"/>
      <c r="N1" s="6"/>
      <c r="O1" s="7"/>
    </row>
    <row r="2" spans="1:15" x14ac:dyDescent="0.25">
      <c r="A2" s="9"/>
      <c r="B2" s="2"/>
      <c r="C2" s="3"/>
      <c r="D2" s="4"/>
      <c r="E2" s="5"/>
      <c r="F2" s="4"/>
      <c r="G2" s="5"/>
      <c r="H2" s="5"/>
      <c r="I2" s="4"/>
      <c r="J2" s="6"/>
      <c r="K2" s="6"/>
      <c r="L2" s="7"/>
      <c r="M2" s="8"/>
      <c r="N2" s="6"/>
      <c r="O2" s="7"/>
    </row>
    <row r="3" spans="1:15" ht="90" x14ac:dyDescent="0.25">
      <c r="A3" s="10" t="s">
        <v>35</v>
      </c>
      <c r="B3" s="11" t="s">
        <v>36</v>
      </c>
      <c r="C3" s="48" t="s">
        <v>37</v>
      </c>
      <c r="D3" s="12" t="s">
        <v>38</v>
      </c>
      <c r="E3" s="13" t="s">
        <v>8</v>
      </c>
      <c r="F3" s="12" t="s">
        <v>39</v>
      </c>
      <c r="G3" s="13" t="s">
        <v>40</v>
      </c>
      <c r="H3" s="12" t="s">
        <v>41</v>
      </c>
      <c r="I3" s="12" t="s">
        <v>42</v>
      </c>
      <c r="J3" s="14" t="s">
        <v>43</v>
      </c>
      <c r="K3" s="14" t="s">
        <v>44</v>
      </c>
      <c r="L3" s="15" t="s">
        <v>17</v>
      </c>
      <c r="M3" s="10" t="s">
        <v>18</v>
      </c>
      <c r="N3" s="14" t="s">
        <v>19</v>
      </c>
      <c r="O3" s="15" t="s">
        <v>20</v>
      </c>
    </row>
    <row r="4" spans="1:15" ht="64.5" x14ac:dyDescent="0.25">
      <c r="A4" s="16">
        <v>1</v>
      </c>
      <c r="B4" s="46" t="s">
        <v>57</v>
      </c>
      <c r="C4" s="18">
        <v>15000</v>
      </c>
      <c r="D4" s="19"/>
      <c r="E4" s="20" t="s">
        <v>45</v>
      </c>
      <c r="F4" s="19"/>
      <c r="G4" s="20"/>
      <c r="H4" s="20"/>
      <c r="I4" s="19"/>
      <c r="J4" s="21"/>
      <c r="K4" s="22"/>
      <c r="L4" s="23">
        <f>SUM(L5:L12)</f>
        <v>0</v>
      </c>
      <c r="M4" s="24"/>
      <c r="N4" s="25"/>
      <c r="O4" s="23">
        <f>SUM(O5:O12)</f>
        <v>0</v>
      </c>
    </row>
    <row r="5" spans="1:15" x14ac:dyDescent="0.25">
      <c r="A5" s="26"/>
      <c r="B5" s="27"/>
      <c r="C5" s="28"/>
      <c r="D5" s="29"/>
      <c r="E5" s="20" t="s">
        <v>45</v>
      </c>
      <c r="F5" s="29"/>
      <c r="G5" s="30"/>
      <c r="H5" s="30"/>
      <c r="I5" s="29"/>
      <c r="J5" s="101"/>
      <c r="K5" s="31"/>
      <c r="L5" s="100">
        <f>J5*K5</f>
        <v>0</v>
      </c>
      <c r="M5" s="32"/>
      <c r="N5" s="25">
        <f>(1+(M5/100))*K5</f>
        <v>0</v>
      </c>
      <c r="O5" s="23">
        <f t="shared" ref="O5:O12" si="0">N5*J5</f>
        <v>0</v>
      </c>
    </row>
    <row r="6" spans="1:15" x14ac:dyDescent="0.25">
      <c r="A6" s="26"/>
      <c r="B6" s="27"/>
      <c r="C6" s="28"/>
      <c r="D6" s="29"/>
      <c r="E6" s="20" t="s">
        <v>45</v>
      </c>
      <c r="F6" s="29"/>
      <c r="G6" s="30"/>
      <c r="H6" s="30"/>
      <c r="I6" s="29"/>
      <c r="J6" s="101"/>
      <c r="K6" s="31"/>
      <c r="L6" s="100">
        <f t="shared" ref="L6:L12" si="1">J6*K6</f>
        <v>0</v>
      </c>
      <c r="M6" s="32"/>
      <c r="N6" s="25">
        <f t="shared" ref="N6:N12" si="2">(1+(M6/100))*K6</f>
        <v>0</v>
      </c>
      <c r="O6" s="23">
        <f t="shared" si="0"/>
        <v>0</v>
      </c>
    </row>
    <row r="7" spans="1:15" x14ac:dyDescent="0.25">
      <c r="A7" s="26"/>
      <c r="B7" s="27"/>
      <c r="C7" s="28"/>
      <c r="D7" s="29"/>
      <c r="E7" s="20" t="s">
        <v>45</v>
      </c>
      <c r="F7" s="29"/>
      <c r="G7" s="30"/>
      <c r="H7" s="30"/>
      <c r="I7" s="29"/>
      <c r="J7" s="101"/>
      <c r="K7" s="31"/>
      <c r="L7" s="100">
        <f t="shared" si="1"/>
        <v>0</v>
      </c>
      <c r="M7" s="32"/>
      <c r="N7" s="25">
        <f t="shared" si="2"/>
        <v>0</v>
      </c>
      <c r="O7" s="23">
        <f t="shared" si="0"/>
        <v>0</v>
      </c>
    </row>
    <row r="8" spans="1:15" x14ac:dyDescent="0.25">
      <c r="A8" s="26"/>
      <c r="B8" s="27"/>
      <c r="C8" s="28"/>
      <c r="D8" s="29"/>
      <c r="E8" s="20" t="s">
        <v>45</v>
      </c>
      <c r="F8" s="29"/>
      <c r="G8" s="30"/>
      <c r="H8" s="30"/>
      <c r="I8" s="29"/>
      <c r="J8" s="101"/>
      <c r="K8" s="31"/>
      <c r="L8" s="100">
        <f t="shared" si="1"/>
        <v>0</v>
      </c>
      <c r="M8" s="32"/>
      <c r="N8" s="25">
        <f t="shared" si="2"/>
        <v>0</v>
      </c>
      <c r="O8" s="23">
        <f t="shared" si="0"/>
        <v>0</v>
      </c>
    </row>
    <row r="9" spans="1:15" x14ac:dyDescent="0.25">
      <c r="A9" s="26"/>
      <c r="B9" s="27"/>
      <c r="C9" s="28"/>
      <c r="D9" s="29"/>
      <c r="E9" s="20" t="s">
        <v>45</v>
      </c>
      <c r="F9" s="29"/>
      <c r="G9" s="30"/>
      <c r="H9" s="30"/>
      <c r="I9" s="29"/>
      <c r="J9" s="101"/>
      <c r="K9" s="31"/>
      <c r="L9" s="100">
        <f t="shared" si="1"/>
        <v>0</v>
      </c>
      <c r="M9" s="32"/>
      <c r="N9" s="25">
        <f t="shared" si="2"/>
        <v>0</v>
      </c>
      <c r="O9" s="23">
        <f t="shared" si="0"/>
        <v>0</v>
      </c>
    </row>
    <row r="10" spans="1:15" x14ac:dyDescent="0.25">
      <c r="A10" s="26"/>
      <c r="B10" s="27"/>
      <c r="C10" s="28"/>
      <c r="D10" s="29"/>
      <c r="E10" s="20" t="s">
        <v>45</v>
      </c>
      <c r="F10" s="29"/>
      <c r="G10" s="30"/>
      <c r="H10" s="30"/>
      <c r="I10" s="29"/>
      <c r="J10" s="101"/>
      <c r="K10" s="31"/>
      <c r="L10" s="100">
        <f t="shared" si="1"/>
        <v>0</v>
      </c>
      <c r="M10" s="32"/>
      <c r="N10" s="25">
        <f t="shared" si="2"/>
        <v>0</v>
      </c>
      <c r="O10" s="23">
        <f t="shared" si="0"/>
        <v>0</v>
      </c>
    </row>
    <row r="11" spans="1:15" x14ac:dyDescent="0.25">
      <c r="A11" s="26"/>
      <c r="B11" s="27"/>
      <c r="C11" s="28"/>
      <c r="D11" s="29"/>
      <c r="E11" s="20" t="s">
        <v>45</v>
      </c>
      <c r="F11" s="29"/>
      <c r="G11" s="30"/>
      <c r="H11" s="30"/>
      <c r="I11" s="29"/>
      <c r="J11" s="101"/>
      <c r="K11" s="31"/>
      <c r="L11" s="100">
        <f t="shared" si="1"/>
        <v>0</v>
      </c>
      <c r="M11" s="32"/>
      <c r="N11" s="25">
        <f t="shared" si="2"/>
        <v>0</v>
      </c>
      <c r="O11" s="23">
        <f t="shared" si="0"/>
        <v>0</v>
      </c>
    </row>
    <row r="12" spans="1:15" x14ac:dyDescent="0.25">
      <c r="A12" s="26"/>
      <c r="B12" s="27"/>
      <c r="C12" s="28"/>
      <c r="D12" s="29"/>
      <c r="E12" s="20" t="s">
        <v>45</v>
      </c>
      <c r="F12" s="29"/>
      <c r="G12" s="30"/>
      <c r="H12" s="30"/>
      <c r="I12" s="29"/>
      <c r="J12" s="101"/>
      <c r="K12" s="31"/>
      <c r="L12" s="100">
        <f t="shared" si="1"/>
        <v>0</v>
      </c>
      <c r="M12" s="32"/>
      <c r="N12" s="25">
        <f t="shared" si="2"/>
        <v>0</v>
      </c>
      <c r="O12" s="23">
        <f t="shared" si="0"/>
        <v>0</v>
      </c>
    </row>
    <row r="13" spans="1:15" ht="15.75" thickBot="1" x14ac:dyDescent="0.3">
      <c r="A13" s="33"/>
      <c r="B13" s="34"/>
      <c r="C13" s="35"/>
      <c r="D13" s="36"/>
      <c r="E13" s="37"/>
      <c r="F13" s="36"/>
      <c r="G13" s="37"/>
      <c r="H13" s="37"/>
      <c r="I13" s="36"/>
      <c r="J13" s="38"/>
      <c r="K13" s="38"/>
      <c r="L13" s="39"/>
      <c r="M13" s="33"/>
      <c r="N13" s="38"/>
      <c r="O13" s="39"/>
    </row>
    <row r="14" spans="1:15" ht="225.75" thickBot="1" x14ac:dyDescent="0.3">
      <c r="A14" s="33"/>
      <c r="B14" s="105" t="s">
        <v>46</v>
      </c>
      <c r="C14" s="49"/>
      <c r="D14" s="104" t="s">
        <v>47</v>
      </c>
      <c r="E14" s="37"/>
      <c r="F14" s="36"/>
      <c r="G14" s="37"/>
      <c r="H14" s="37"/>
      <c r="I14" s="36"/>
      <c r="J14" s="38"/>
      <c r="K14" s="40" t="s">
        <v>48</v>
      </c>
      <c r="L14" s="41">
        <f>L4</f>
        <v>0</v>
      </c>
      <c r="M14" s="42"/>
      <c r="N14" s="43"/>
      <c r="O14" s="44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5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workbookViewId="0">
      <selection activeCell="E5" sqref="E5:E30"/>
    </sheetView>
  </sheetViews>
  <sheetFormatPr defaultRowHeight="15" x14ac:dyDescent="0.25"/>
  <cols>
    <col min="2" max="2" width="32.42578125" customWidth="1"/>
    <col min="4" max="4" width="33.5703125" customWidth="1"/>
    <col min="6" max="6" width="17" customWidth="1"/>
    <col min="7" max="8" width="15.7109375" customWidth="1"/>
    <col min="10" max="10" width="13.5703125" customWidth="1"/>
    <col min="12" max="12" width="17.5703125" customWidth="1"/>
    <col min="14" max="14" width="15.140625" customWidth="1"/>
    <col min="15" max="15" width="19.42578125" customWidth="1"/>
  </cols>
  <sheetData>
    <row r="1" spans="1:15" x14ac:dyDescent="0.25">
      <c r="A1" s="110" t="s">
        <v>62</v>
      </c>
      <c r="B1" s="2"/>
      <c r="C1" s="3"/>
      <c r="D1" s="4"/>
      <c r="E1" s="5"/>
      <c r="F1" s="4"/>
      <c r="G1" s="5"/>
      <c r="H1" s="5"/>
      <c r="I1" s="4"/>
      <c r="J1" s="6"/>
      <c r="K1" s="6"/>
      <c r="L1" s="7"/>
      <c r="M1" s="8"/>
      <c r="N1" s="6"/>
      <c r="O1" s="7"/>
    </row>
    <row r="2" spans="1:15" x14ac:dyDescent="0.25">
      <c r="A2" s="9"/>
      <c r="B2" s="2"/>
      <c r="C2" s="3"/>
      <c r="D2" s="4"/>
      <c r="E2" s="5"/>
      <c r="F2" s="4"/>
      <c r="G2" s="5"/>
      <c r="H2" s="5"/>
      <c r="I2" s="4"/>
      <c r="J2" s="6"/>
      <c r="K2" s="6"/>
      <c r="L2" s="7"/>
      <c r="M2" s="8"/>
      <c r="N2" s="6"/>
      <c r="O2" s="7"/>
    </row>
    <row r="3" spans="1:15" ht="77.25" x14ac:dyDescent="0.25">
      <c r="A3" s="10" t="s">
        <v>35</v>
      </c>
      <c r="B3" s="11" t="s">
        <v>36</v>
      </c>
      <c r="C3" s="48" t="s">
        <v>37</v>
      </c>
      <c r="D3" s="12" t="s">
        <v>38</v>
      </c>
      <c r="E3" s="13" t="s">
        <v>8</v>
      </c>
      <c r="F3" s="12" t="s">
        <v>39</v>
      </c>
      <c r="G3" s="13" t="s">
        <v>40</v>
      </c>
      <c r="H3" s="12" t="s">
        <v>41</v>
      </c>
      <c r="I3" s="12" t="s">
        <v>42</v>
      </c>
      <c r="J3" s="14" t="s">
        <v>43</v>
      </c>
      <c r="K3" s="14" t="s">
        <v>44</v>
      </c>
      <c r="L3" s="15" t="s">
        <v>17</v>
      </c>
      <c r="M3" s="10" t="s">
        <v>18</v>
      </c>
      <c r="N3" s="14" t="s">
        <v>19</v>
      </c>
      <c r="O3" s="15" t="s">
        <v>20</v>
      </c>
    </row>
    <row r="4" spans="1:15" x14ac:dyDescent="0.25">
      <c r="A4" s="16">
        <v>1</v>
      </c>
      <c r="B4" s="17" t="s">
        <v>58</v>
      </c>
      <c r="C4" s="18">
        <v>1000</v>
      </c>
      <c r="D4" s="19"/>
      <c r="E4" s="20" t="s">
        <v>49</v>
      </c>
      <c r="F4" s="19"/>
      <c r="G4" s="20"/>
      <c r="H4" s="20"/>
      <c r="I4" s="19"/>
      <c r="J4" s="21"/>
      <c r="K4" s="22"/>
      <c r="L4" s="23">
        <f>SUM(L5:L12)</f>
        <v>0</v>
      </c>
      <c r="M4" s="24"/>
      <c r="N4" s="25"/>
      <c r="O4" s="23">
        <f>SUM(O5:O12)</f>
        <v>0</v>
      </c>
    </row>
    <row r="5" spans="1:15" x14ac:dyDescent="0.25">
      <c r="A5" s="26"/>
      <c r="B5" s="103"/>
      <c r="C5" s="106"/>
      <c r="D5" s="29"/>
      <c r="E5" s="20" t="s">
        <v>49</v>
      </c>
      <c r="F5" s="29"/>
      <c r="G5" s="30"/>
      <c r="H5" s="30"/>
      <c r="I5" s="29"/>
      <c r="J5" s="101"/>
      <c r="K5" s="31"/>
      <c r="L5" s="100">
        <f>J5*K5</f>
        <v>0</v>
      </c>
      <c r="M5" s="32"/>
      <c r="N5" s="25">
        <f>(1+(M5/100))*K5</f>
        <v>0</v>
      </c>
      <c r="O5" s="23">
        <f t="shared" ref="O5:O12" si="0">N5*J5</f>
        <v>0</v>
      </c>
    </row>
    <row r="6" spans="1:15" x14ac:dyDescent="0.25">
      <c r="A6" s="26"/>
      <c r="B6" s="27"/>
      <c r="C6" s="28"/>
      <c r="D6" s="29"/>
      <c r="E6" s="20" t="s">
        <v>49</v>
      </c>
      <c r="F6" s="29"/>
      <c r="G6" s="30"/>
      <c r="H6" s="30"/>
      <c r="I6" s="29"/>
      <c r="J6" s="101"/>
      <c r="K6" s="31"/>
      <c r="L6" s="100">
        <f t="shared" ref="L6:L12" si="1">J6*K6</f>
        <v>0</v>
      </c>
      <c r="M6" s="32"/>
      <c r="N6" s="25">
        <f t="shared" ref="N6:N12" si="2">(1+(M6/100))*K6</f>
        <v>0</v>
      </c>
      <c r="O6" s="23">
        <f t="shared" si="0"/>
        <v>0</v>
      </c>
    </row>
    <row r="7" spans="1:15" x14ac:dyDescent="0.25">
      <c r="A7" s="26"/>
      <c r="B7" s="27"/>
      <c r="C7" s="28"/>
      <c r="D7" s="29"/>
      <c r="E7" s="20" t="s">
        <v>49</v>
      </c>
      <c r="F7" s="29"/>
      <c r="G7" s="30"/>
      <c r="H7" s="30"/>
      <c r="I7" s="29"/>
      <c r="J7" s="101"/>
      <c r="K7" s="31"/>
      <c r="L7" s="100">
        <f t="shared" si="1"/>
        <v>0</v>
      </c>
      <c r="M7" s="32"/>
      <c r="N7" s="25">
        <f t="shared" si="2"/>
        <v>0</v>
      </c>
      <c r="O7" s="23">
        <f t="shared" si="0"/>
        <v>0</v>
      </c>
    </row>
    <row r="8" spans="1:15" x14ac:dyDescent="0.25">
      <c r="A8" s="26"/>
      <c r="B8" s="27"/>
      <c r="C8" s="28"/>
      <c r="D8" s="29"/>
      <c r="E8" s="20" t="s">
        <v>49</v>
      </c>
      <c r="F8" s="29"/>
      <c r="G8" s="30"/>
      <c r="H8" s="30"/>
      <c r="I8" s="29"/>
      <c r="J8" s="101"/>
      <c r="K8" s="31"/>
      <c r="L8" s="100">
        <f t="shared" si="1"/>
        <v>0</v>
      </c>
      <c r="M8" s="32"/>
      <c r="N8" s="25">
        <f t="shared" si="2"/>
        <v>0</v>
      </c>
      <c r="O8" s="23">
        <f t="shared" si="0"/>
        <v>0</v>
      </c>
    </row>
    <row r="9" spans="1:15" x14ac:dyDescent="0.25">
      <c r="A9" s="26"/>
      <c r="B9" s="27"/>
      <c r="C9" s="28"/>
      <c r="D9" s="29"/>
      <c r="E9" s="20" t="s">
        <v>49</v>
      </c>
      <c r="F9" s="29"/>
      <c r="G9" s="30"/>
      <c r="H9" s="30"/>
      <c r="I9" s="29"/>
      <c r="J9" s="101"/>
      <c r="K9" s="31"/>
      <c r="L9" s="100">
        <f t="shared" si="1"/>
        <v>0</v>
      </c>
      <c r="M9" s="32"/>
      <c r="N9" s="25">
        <f t="shared" si="2"/>
        <v>0</v>
      </c>
      <c r="O9" s="23">
        <f t="shared" si="0"/>
        <v>0</v>
      </c>
    </row>
    <row r="10" spans="1:15" x14ac:dyDescent="0.25">
      <c r="A10" s="26"/>
      <c r="B10" s="27"/>
      <c r="C10" s="28"/>
      <c r="D10" s="29"/>
      <c r="E10" s="20" t="s">
        <v>49</v>
      </c>
      <c r="F10" s="29"/>
      <c r="G10" s="30"/>
      <c r="H10" s="30"/>
      <c r="I10" s="29"/>
      <c r="J10" s="101"/>
      <c r="K10" s="31"/>
      <c r="L10" s="100">
        <f t="shared" si="1"/>
        <v>0</v>
      </c>
      <c r="M10" s="32"/>
      <c r="N10" s="25">
        <f t="shared" si="2"/>
        <v>0</v>
      </c>
      <c r="O10" s="23">
        <f t="shared" si="0"/>
        <v>0</v>
      </c>
    </row>
    <row r="11" spans="1:15" x14ac:dyDescent="0.25">
      <c r="A11" s="26"/>
      <c r="B11" s="27"/>
      <c r="C11" s="28"/>
      <c r="D11" s="29"/>
      <c r="E11" s="20" t="s">
        <v>49</v>
      </c>
      <c r="F11" s="29"/>
      <c r="G11" s="30"/>
      <c r="H11" s="30"/>
      <c r="I11" s="29"/>
      <c r="J11" s="101"/>
      <c r="K11" s="31"/>
      <c r="L11" s="100">
        <f t="shared" si="1"/>
        <v>0</v>
      </c>
      <c r="M11" s="32"/>
      <c r="N11" s="25">
        <f t="shared" si="2"/>
        <v>0</v>
      </c>
      <c r="O11" s="23">
        <f t="shared" si="0"/>
        <v>0</v>
      </c>
    </row>
    <row r="12" spans="1:15" x14ac:dyDescent="0.25">
      <c r="A12" s="26"/>
      <c r="B12" s="27"/>
      <c r="C12" s="28"/>
      <c r="D12" s="29"/>
      <c r="E12" s="20" t="s">
        <v>49</v>
      </c>
      <c r="F12" s="29"/>
      <c r="G12" s="30"/>
      <c r="H12" s="30"/>
      <c r="I12" s="29"/>
      <c r="J12" s="101"/>
      <c r="K12" s="31"/>
      <c r="L12" s="100">
        <f t="shared" si="1"/>
        <v>0</v>
      </c>
      <c r="M12" s="32"/>
      <c r="N12" s="25">
        <f t="shared" si="2"/>
        <v>0</v>
      </c>
      <c r="O12" s="23">
        <f t="shared" si="0"/>
        <v>0</v>
      </c>
    </row>
    <row r="13" spans="1:15" x14ac:dyDescent="0.25">
      <c r="A13" s="16">
        <v>2</v>
      </c>
      <c r="B13" s="17" t="s">
        <v>59</v>
      </c>
      <c r="C13" s="18">
        <v>12500</v>
      </c>
      <c r="D13" s="19"/>
      <c r="E13" s="20" t="s">
        <v>49</v>
      </c>
      <c r="F13" s="19"/>
      <c r="G13" s="20"/>
      <c r="H13" s="20"/>
      <c r="I13" s="19"/>
      <c r="J13" s="21"/>
      <c r="K13" s="22"/>
      <c r="L13" s="23">
        <f>SUM(L14:L21)</f>
        <v>0</v>
      </c>
      <c r="M13" s="24"/>
      <c r="N13" s="25"/>
      <c r="O13" s="23">
        <f>SUM(O14:O21)</f>
        <v>0</v>
      </c>
    </row>
    <row r="14" spans="1:15" x14ac:dyDescent="0.25">
      <c r="A14" s="26"/>
      <c r="B14" s="27"/>
      <c r="C14" s="28"/>
      <c r="D14" s="29"/>
      <c r="E14" s="20" t="s">
        <v>49</v>
      </c>
      <c r="F14" s="29"/>
      <c r="G14" s="30"/>
      <c r="H14" s="30"/>
      <c r="I14" s="29"/>
      <c r="J14" s="101"/>
      <c r="K14" s="31"/>
      <c r="L14" s="100">
        <f>J14*K14</f>
        <v>0</v>
      </c>
      <c r="M14" s="32"/>
      <c r="N14" s="25">
        <f>(1+(M14/100))*K14</f>
        <v>0</v>
      </c>
      <c r="O14" s="23">
        <f t="shared" ref="O14:O21" si="3">N14*J14</f>
        <v>0</v>
      </c>
    </row>
    <row r="15" spans="1:15" x14ac:dyDescent="0.25">
      <c r="A15" s="26"/>
      <c r="B15" s="27"/>
      <c r="C15" s="28"/>
      <c r="D15" s="29"/>
      <c r="E15" s="20" t="s">
        <v>49</v>
      </c>
      <c r="F15" s="29"/>
      <c r="G15" s="30"/>
      <c r="H15" s="30"/>
      <c r="I15" s="29"/>
      <c r="J15" s="101"/>
      <c r="K15" s="31"/>
      <c r="L15" s="100">
        <f t="shared" ref="L15:L21" si="4">J15*K15</f>
        <v>0</v>
      </c>
      <c r="M15" s="32"/>
      <c r="N15" s="25">
        <f t="shared" ref="N15:N21" si="5">(1+(M15/100))*K15</f>
        <v>0</v>
      </c>
      <c r="O15" s="23">
        <f t="shared" si="3"/>
        <v>0</v>
      </c>
    </row>
    <row r="16" spans="1:15" x14ac:dyDescent="0.25">
      <c r="A16" s="26"/>
      <c r="B16" s="27"/>
      <c r="C16" s="28"/>
      <c r="D16" s="29"/>
      <c r="E16" s="20" t="s">
        <v>49</v>
      </c>
      <c r="F16" s="29"/>
      <c r="G16" s="30"/>
      <c r="H16" s="30"/>
      <c r="I16" s="29"/>
      <c r="J16" s="101"/>
      <c r="K16" s="31"/>
      <c r="L16" s="100">
        <f t="shared" si="4"/>
        <v>0</v>
      </c>
      <c r="M16" s="32"/>
      <c r="N16" s="25">
        <f t="shared" si="5"/>
        <v>0</v>
      </c>
      <c r="O16" s="23">
        <f t="shared" si="3"/>
        <v>0</v>
      </c>
    </row>
    <row r="17" spans="1:15" x14ac:dyDescent="0.25">
      <c r="A17" s="26"/>
      <c r="B17" s="27"/>
      <c r="C17" s="28"/>
      <c r="D17" s="29"/>
      <c r="E17" s="20" t="s">
        <v>49</v>
      </c>
      <c r="F17" s="29"/>
      <c r="G17" s="30"/>
      <c r="H17" s="30"/>
      <c r="I17" s="29"/>
      <c r="J17" s="101"/>
      <c r="K17" s="31"/>
      <c r="L17" s="100">
        <f t="shared" si="4"/>
        <v>0</v>
      </c>
      <c r="M17" s="32"/>
      <c r="N17" s="25">
        <f t="shared" si="5"/>
        <v>0</v>
      </c>
      <c r="O17" s="23">
        <f t="shared" si="3"/>
        <v>0</v>
      </c>
    </row>
    <row r="18" spans="1:15" x14ac:dyDescent="0.25">
      <c r="A18" s="26"/>
      <c r="B18" s="27"/>
      <c r="C18" s="28"/>
      <c r="D18" s="29"/>
      <c r="E18" s="20" t="s">
        <v>49</v>
      </c>
      <c r="F18" s="29"/>
      <c r="G18" s="30"/>
      <c r="H18" s="30"/>
      <c r="I18" s="29"/>
      <c r="J18" s="101"/>
      <c r="K18" s="31"/>
      <c r="L18" s="100">
        <f t="shared" si="4"/>
        <v>0</v>
      </c>
      <c r="M18" s="32"/>
      <c r="N18" s="25">
        <f t="shared" si="5"/>
        <v>0</v>
      </c>
      <c r="O18" s="23">
        <f t="shared" si="3"/>
        <v>0</v>
      </c>
    </row>
    <row r="19" spans="1:15" x14ac:dyDescent="0.25">
      <c r="A19" s="26"/>
      <c r="B19" s="27"/>
      <c r="C19" s="28"/>
      <c r="D19" s="29"/>
      <c r="E19" s="20" t="s">
        <v>49</v>
      </c>
      <c r="F19" s="29"/>
      <c r="G19" s="30"/>
      <c r="H19" s="30"/>
      <c r="I19" s="29"/>
      <c r="J19" s="101"/>
      <c r="K19" s="31"/>
      <c r="L19" s="100">
        <f t="shared" si="4"/>
        <v>0</v>
      </c>
      <c r="M19" s="32"/>
      <c r="N19" s="25">
        <f t="shared" si="5"/>
        <v>0</v>
      </c>
      <c r="O19" s="23">
        <f t="shared" si="3"/>
        <v>0</v>
      </c>
    </row>
    <row r="20" spans="1:15" x14ac:dyDescent="0.25">
      <c r="A20" s="26"/>
      <c r="B20" s="27"/>
      <c r="C20" s="28"/>
      <c r="D20" s="29"/>
      <c r="E20" s="20" t="s">
        <v>49</v>
      </c>
      <c r="F20" s="29"/>
      <c r="G20" s="30"/>
      <c r="H20" s="30"/>
      <c r="I20" s="29"/>
      <c r="J20" s="101"/>
      <c r="K20" s="31"/>
      <c r="L20" s="100">
        <f t="shared" si="4"/>
        <v>0</v>
      </c>
      <c r="M20" s="32"/>
      <c r="N20" s="25">
        <f t="shared" si="5"/>
        <v>0</v>
      </c>
      <c r="O20" s="23">
        <f t="shared" si="3"/>
        <v>0</v>
      </c>
    </row>
    <row r="21" spans="1:15" x14ac:dyDescent="0.25">
      <c r="A21" s="26"/>
      <c r="B21" s="27"/>
      <c r="C21" s="28"/>
      <c r="D21" s="29"/>
      <c r="E21" s="20" t="s">
        <v>49</v>
      </c>
      <c r="F21" s="29"/>
      <c r="G21" s="30"/>
      <c r="H21" s="30"/>
      <c r="I21" s="29"/>
      <c r="J21" s="101"/>
      <c r="K21" s="31"/>
      <c r="L21" s="100">
        <f t="shared" si="4"/>
        <v>0</v>
      </c>
      <c r="M21" s="32"/>
      <c r="N21" s="25">
        <f t="shared" si="5"/>
        <v>0</v>
      </c>
      <c r="O21" s="23">
        <f t="shared" si="3"/>
        <v>0</v>
      </c>
    </row>
    <row r="22" spans="1:15" x14ac:dyDescent="0.25">
      <c r="A22" s="109">
        <v>4</v>
      </c>
      <c r="B22" s="107" t="s">
        <v>56</v>
      </c>
      <c r="C22" s="108">
        <v>13500</v>
      </c>
      <c r="D22" s="19"/>
      <c r="E22" s="20" t="s">
        <v>49</v>
      </c>
      <c r="F22" s="19"/>
      <c r="G22" s="20"/>
      <c r="H22" s="20"/>
      <c r="I22" s="19"/>
      <c r="J22" s="21"/>
      <c r="K22" s="22"/>
      <c r="L22" s="23">
        <f>SUM(L23:L30)</f>
        <v>0</v>
      </c>
      <c r="M22" s="24"/>
      <c r="N22" s="25"/>
      <c r="O22" s="23">
        <f>SUM(O23:O30)</f>
        <v>0</v>
      </c>
    </row>
    <row r="23" spans="1:15" x14ac:dyDescent="0.25">
      <c r="A23" s="26"/>
      <c r="B23" s="27"/>
      <c r="C23" s="28"/>
      <c r="D23" s="29"/>
      <c r="E23" s="20" t="s">
        <v>49</v>
      </c>
      <c r="F23" s="29"/>
      <c r="G23" s="30"/>
      <c r="H23" s="30"/>
      <c r="I23" s="29"/>
      <c r="J23" s="101"/>
      <c r="K23" s="31"/>
      <c r="L23" s="100">
        <f>J23*K23</f>
        <v>0</v>
      </c>
      <c r="M23" s="32"/>
      <c r="N23" s="25">
        <f>(1+(M23/100))*K23</f>
        <v>0</v>
      </c>
      <c r="O23" s="23">
        <f t="shared" ref="O23:O30" si="6">N23*J23</f>
        <v>0</v>
      </c>
    </row>
    <row r="24" spans="1:15" x14ac:dyDescent="0.25">
      <c r="A24" s="26"/>
      <c r="B24" s="27"/>
      <c r="C24" s="28"/>
      <c r="D24" s="29"/>
      <c r="E24" s="20" t="s">
        <v>49</v>
      </c>
      <c r="F24" s="29"/>
      <c r="G24" s="30"/>
      <c r="H24" s="30"/>
      <c r="I24" s="29"/>
      <c r="J24" s="101"/>
      <c r="K24" s="31"/>
      <c r="L24" s="100">
        <f t="shared" ref="L24:L30" si="7">J24*K24</f>
        <v>0</v>
      </c>
      <c r="M24" s="32"/>
      <c r="N24" s="25">
        <f t="shared" ref="N24:N30" si="8">(1+(M24/100))*K24</f>
        <v>0</v>
      </c>
      <c r="O24" s="23">
        <f t="shared" si="6"/>
        <v>0</v>
      </c>
    </row>
    <row r="25" spans="1:15" x14ac:dyDescent="0.25">
      <c r="A25" s="26"/>
      <c r="B25" s="27"/>
      <c r="C25" s="28"/>
      <c r="D25" s="29"/>
      <c r="E25" s="20" t="s">
        <v>49</v>
      </c>
      <c r="F25" s="29"/>
      <c r="G25" s="30"/>
      <c r="H25" s="30"/>
      <c r="I25" s="29"/>
      <c r="J25" s="101"/>
      <c r="K25" s="31"/>
      <c r="L25" s="100">
        <f t="shared" si="7"/>
        <v>0</v>
      </c>
      <c r="M25" s="32"/>
      <c r="N25" s="25">
        <f t="shared" si="8"/>
        <v>0</v>
      </c>
      <c r="O25" s="23">
        <f t="shared" si="6"/>
        <v>0</v>
      </c>
    </row>
    <row r="26" spans="1:15" x14ac:dyDescent="0.25">
      <c r="A26" s="26"/>
      <c r="B26" s="27"/>
      <c r="C26" s="28"/>
      <c r="D26" s="29"/>
      <c r="E26" s="20" t="s">
        <v>49</v>
      </c>
      <c r="F26" s="29"/>
      <c r="G26" s="30"/>
      <c r="H26" s="30"/>
      <c r="I26" s="29"/>
      <c r="J26" s="101"/>
      <c r="K26" s="31"/>
      <c r="L26" s="100">
        <f t="shared" si="7"/>
        <v>0</v>
      </c>
      <c r="M26" s="32"/>
      <c r="N26" s="25">
        <f t="shared" si="8"/>
        <v>0</v>
      </c>
      <c r="O26" s="23">
        <f t="shared" si="6"/>
        <v>0</v>
      </c>
    </row>
    <row r="27" spans="1:15" x14ac:dyDescent="0.25">
      <c r="A27" s="26"/>
      <c r="B27" s="27"/>
      <c r="C27" s="28"/>
      <c r="D27" s="29"/>
      <c r="E27" s="20" t="s">
        <v>49</v>
      </c>
      <c r="F27" s="29"/>
      <c r="G27" s="30"/>
      <c r="H27" s="30"/>
      <c r="I27" s="29"/>
      <c r="J27" s="101"/>
      <c r="K27" s="31"/>
      <c r="L27" s="100">
        <f t="shared" si="7"/>
        <v>0</v>
      </c>
      <c r="M27" s="32"/>
      <c r="N27" s="25">
        <f t="shared" si="8"/>
        <v>0</v>
      </c>
      <c r="O27" s="23">
        <f t="shared" si="6"/>
        <v>0</v>
      </c>
    </row>
    <row r="28" spans="1:15" x14ac:dyDescent="0.25">
      <c r="A28" s="26"/>
      <c r="B28" s="27"/>
      <c r="C28" s="28"/>
      <c r="D28" s="29"/>
      <c r="E28" s="20" t="s">
        <v>49</v>
      </c>
      <c r="F28" s="29"/>
      <c r="G28" s="30"/>
      <c r="H28" s="30"/>
      <c r="I28" s="29"/>
      <c r="J28" s="101"/>
      <c r="K28" s="31"/>
      <c r="L28" s="100">
        <f t="shared" si="7"/>
        <v>0</v>
      </c>
      <c r="M28" s="32"/>
      <c r="N28" s="25">
        <f t="shared" si="8"/>
        <v>0</v>
      </c>
      <c r="O28" s="23">
        <f t="shared" si="6"/>
        <v>0</v>
      </c>
    </row>
    <row r="29" spans="1:15" x14ac:dyDescent="0.25">
      <c r="A29" s="26"/>
      <c r="B29" s="27"/>
      <c r="C29" s="28"/>
      <c r="D29" s="29"/>
      <c r="E29" s="20" t="s">
        <v>49</v>
      </c>
      <c r="F29" s="29"/>
      <c r="G29" s="30"/>
      <c r="H29" s="30"/>
      <c r="I29" s="29"/>
      <c r="J29" s="101"/>
      <c r="K29" s="31"/>
      <c r="L29" s="100">
        <f t="shared" si="7"/>
        <v>0</v>
      </c>
      <c r="M29" s="32"/>
      <c r="N29" s="25">
        <f t="shared" si="8"/>
        <v>0</v>
      </c>
      <c r="O29" s="23">
        <f t="shared" si="6"/>
        <v>0</v>
      </c>
    </row>
    <row r="30" spans="1:15" x14ac:dyDescent="0.25">
      <c r="A30" s="26"/>
      <c r="B30" s="27"/>
      <c r="C30" s="28"/>
      <c r="D30" s="29"/>
      <c r="E30" s="20" t="s">
        <v>49</v>
      </c>
      <c r="F30" s="29"/>
      <c r="G30" s="30"/>
      <c r="H30" s="30"/>
      <c r="I30" s="29"/>
      <c r="J30" s="101"/>
      <c r="K30" s="31"/>
      <c r="L30" s="100">
        <f t="shared" si="7"/>
        <v>0</v>
      </c>
      <c r="M30" s="32"/>
      <c r="N30" s="25">
        <f t="shared" si="8"/>
        <v>0</v>
      </c>
      <c r="O30" s="23">
        <f t="shared" si="6"/>
        <v>0</v>
      </c>
    </row>
    <row r="31" spans="1:15" ht="15.75" thickBot="1" x14ac:dyDescent="0.3">
      <c r="A31" s="33"/>
      <c r="B31" s="34"/>
      <c r="C31" s="35"/>
      <c r="D31" s="36"/>
      <c r="E31" s="37"/>
      <c r="F31" s="36"/>
      <c r="G31" s="37"/>
      <c r="H31" s="37"/>
      <c r="I31" s="36"/>
      <c r="J31" s="38"/>
      <c r="K31" s="38"/>
      <c r="L31" s="39"/>
      <c r="M31" s="33"/>
      <c r="N31" s="38"/>
      <c r="O31" s="39"/>
    </row>
    <row r="32" spans="1:15" ht="270.75" thickBot="1" x14ac:dyDescent="0.3">
      <c r="A32" s="33"/>
      <c r="B32" s="105" t="s">
        <v>46</v>
      </c>
      <c r="C32" s="49"/>
      <c r="D32" s="104" t="s">
        <v>47</v>
      </c>
      <c r="E32" s="37"/>
      <c r="F32" s="36"/>
      <c r="G32" s="37"/>
      <c r="H32" s="37"/>
      <c r="I32" s="36"/>
      <c r="J32" s="38"/>
      <c r="K32" s="40" t="s">
        <v>48</v>
      </c>
      <c r="L32" s="41">
        <f>L4+L13+L22</f>
        <v>0</v>
      </c>
      <c r="M32" s="42"/>
      <c r="N32" s="43"/>
      <c r="O32" s="44">
        <f>O4+O13+O22</f>
        <v>0</v>
      </c>
    </row>
  </sheetData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14"/>
  <sheetViews>
    <sheetView workbookViewId="0">
      <selection activeCell="E5" sqref="E5:E12"/>
    </sheetView>
  </sheetViews>
  <sheetFormatPr defaultRowHeight="15" x14ac:dyDescent="0.25"/>
  <cols>
    <col min="2" max="2" width="38.28515625" customWidth="1"/>
    <col min="4" max="4" width="42" customWidth="1"/>
    <col min="6" max="6" width="16.85546875" customWidth="1"/>
    <col min="7" max="8" width="18.140625" customWidth="1"/>
    <col min="10" max="10" width="11.7109375" customWidth="1"/>
    <col min="11" max="11" width="15" customWidth="1"/>
    <col min="12" max="12" width="17" customWidth="1"/>
    <col min="14" max="14" width="19.28515625" customWidth="1"/>
    <col min="15" max="15" width="18.140625" customWidth="1"/>
  </cols>
  <sheetData>
    <row r="1" spans="1:15" x14ac:dyDescent="0.25">
      <c r="A1" s="110" t="s">
        <v>63</v>
      </c>
      <c r="B1" s="2"/>
      <c r="C1" s="3"/>
      <c r="D1" s="4"/>
      <c r="E1" s="5"/>
      <c r="F1" s="4"/>
      <c r="G1" s="5"/>
      <c r="H1" s="5"/>
      <c r="I1" s="4"/>
      <c r="J1" s="6"/>
      <c r="K1" s="6"/>
      <c r="L1" s="7"/>
      <c r="M1" s="8"/>
      <c r="N1" s="6"/>
      <c r="O1" s="7"/>
    </row>
    <row r="2" spans="1:15" x14ac:dyDescent="0.25">
      <c r="A2" s="9"/>
      <c r="B2" s="2"/>
      <c r="C2" s="3"/>
      <c r="D2" s="4"/>
      <c r="E2" s="5"/>
      <c r="F2" s="4"/>
      <c r="G2" s="5"/>
      <c r="H2" s="5"/>
      <c r="I2" s="4"/>
      <c r="J2" s="6"/>
      <c r="K2" s="6"/>
      <c r="L2" s="7"/>
      <c r="M2" s="8"/>
      <c r="N2" s="6"/>
      <c r="O2" s="7"/>
    </row>
    <row r="3" spans="1:15" ht="64.5" x14ac:dyDescent="0.25">
      <c r="A3" s="10" t="s">
        <v>35</v>
      </c>
      <c r="B3" s="11" t="s">
        <v>36</v>
      </c>
      <c r="C3" s="48" t="s">
        <v>37</v>
      </c>
      <c r="D3" s="12" t="s">
        <v>38</v>
      </c>
      <c r="E3" s="13" t="s">
        <v>8</v>
      </c>
      <c r="F3" s="12" t="s">
        <v>39</v>
      </c>
      <c r="G3" s="13" t="s">
        <v>40</v>
      </c>
      <c r="H3" s="12" t="s">
        <v>41</v>
      </c>
      <c r="I3" s="12" t="s">
        <v>42</v>
      </c>
      <c r="J3" s="14" t="s">
        <v>43</v>
      </c>
      <c r="K3" s="14" t="s">
        <v>44</v>
      </c>
      <c r="L3" s="15" t="s">
        <v>17</v>
      </c>
      <c r="M3" s="10" t="s">
        <v>18</v>
      </c>
      <c r="N3" s="14" t="s">
        <v>19</v>
      </c>
      <c r="O3" s="15" t="s">
        <v>20</v>
      </c>
    </row>
    <row r="4" spans="1:15" x14ac:dyDescent="0.25">
      <c r="A4" s="16">
        <v>1</v>
      </c>
      <c r="B4" s="17" t="s">
        <v>52</v>
      </c>
      <c r="C4" s="18">
        <v>125000</v>
      </c>
      <c r="D4" s="19"/>
      <c r="E4" s="20" t="s">
        <v>50</v>
      </c>
      <c r="F4" s="19"/>
      <c r="G4" s="20"/>
      <c r="H4" s="20"/>
      <c r="I4" s="19"/>
      <c r="J4" s="21"/>
      <c r="K4" s="22"/>
      <c r="L4" s="23">
        <f>SUM(L5:L12)</f>
        <v>0</v>
      </c>
      <c r="M4" s="24"/>
      <c r="N4" s="25"/>
      <c r="O4" s="23">
        <f>SUM(O5:O12)</f>
        <v>0</v>
      </c>
    </row>
    <row r="5" spans="1:15" x14ac:dyDescent="0.25">
      <c r="A5" s="26"/>
      <c r="B5" s="103"/>
      <c r="C5" s="106"/>
      <c r="D5" s="29"/>
      <c r="E5" s="20" t="s">
        <v>50</v>
      </c>
      <c r="F5" s="29"/>
      <c r="G5" s="30"/>
      <c r="H5" s="30"/>
      <c r="I5" s="29"/>
      <c r="J5" s="101"/>
      <c r="K5" s="31"/>
      <c r="L5" s="100">
        <f>J5*K5</f>
        <v>0</v>
      </c>
      <c r="M5" s="32"/>
      <c r="N5" s="25">
        <f>(1+(M5/100))*K5</f>
        <v>0</v>
      </c>
      <c r="O5" s="23">
        <f t="shared" ref="O5:O12" si="0">N5*J5</f>
        <v>0</v>
      </c>
    </row>
    <row r="6" spans="1:15" x14ac:dyDescent="0.25">
      <c r="A6" s="26"/>
      <c r="B6" s="103"/>
      <c r="C6" s="28"/>
      <c r="D6" s="29"/>
      <c r="E6" s="20" t="s">
        <v>50</v>
      </c>
      <c r="F6" s="29"/>
      <c r="G6" s="30"/>
      <c r="H6" s="30"/>
      <c r="I6" s="29"/>
      <c r="J6" s="101"/>
      <c r="K6" s="31"/>
      <c r="L6" s="100">
        <f t="shared" ref="L6:L12" si="1">J6*K6</f>
        <v>0</v>
      </c>
      <c r="M6" s="32"/>
      <c r="N6" s="25">
        <f t="shared" ref="N6:N12" si="2">(1+(M6/100))*K6</f>
        <v>0</v>
      </c>
      <c r="O6" s="23">
        <f t="shared" si="0"/>
        <v>0</v>
      </c>
    </row>
    <row r="7" spans="1:15" x14ac:dyDescent="0.25">
      <c r="A7" s="26"/>
      <c r="B7" s="27"/>
      <c r="C7" s="28"/>
      <c r="D7" s="29"/>
      <c r="E7" s="20" t="s">
        <v>50</v>
      </c>
      <c r="F7" s="29"/>
      <c r="G7" s="30"/>
      <c r="H7" s="30"/>
      <c r="I7" s="29"/>
      <c r="J7" s="101"/>
      <c r="K7" s="31"/>
      <c r="L7" s="100">
        <f t="shared" si="1"/>
        <v>0</v>
      </c>
      <c r="M7" s="32"/>
      <c r="N7" s="25">
        <f t="shared" si="2"/>
        <v>0</v>
      </c>
      <c r="O7" s="23">
        <f t="shared" si="0"/>
        <v>0</v>
      </c>
    </row>
    <row r="8" spans="1:15" x14ac:dyDescent="0.25">
      <c r="A8" s="26"/>
      <c r="B8" s="27"/>
      <c r="C8" s="28"/>
      <c r="D8" s="29"/>
      <c r="E8" s="20" t="s">
        <v>50</v>
      </c>
      <c r="F8" s="29"/>
      <c r="G8" s="30"/>
      <c r="H8" s="30"/>
      <c r="I8" s="29"/>
      <c r="J8" s="101"/>
      <c r="K8" s="31"/>
      <c r="L8" s="100">
        <f t="shared" si="1"/>
        <v>0</v>
      </c>
      <c r="M8" s="32"/>
      <c r="N8" s="25">
        <f t="shared" si="2"/>
        <v>0</v>
      </c>
      <c r="O8" s="23">
        <f t="shared" si="0"/>
        <v>0</v>
      </c>
    </row>
    <row r="9" spans="1:15" x14ac:dyDescent="0.25">
      <c r="A9" s="26"/>
      <c r="B9" s="27"/>
      <c r="C9" s="28"/>
      <c r="D9" s="29"/>
      <c r="E9" s="20" t="s">
        <v>50</v>
      </c>
      <c r="F9" s="29"/>
      <c r="G9" s="30"/>
      <c r="H9" s="30"/>
      <c r="I9" s="29"/>
      <c r="J9" s="101"/>
      <c r="K9" s="31"/>
      <c r="L9" s="100">
        <f t="shared" si="1"/>
        <v>0</v>
      </c>
      <c r="M9" s="32"/>
      <c r="N9" s="25">
        <f t="shared" si="2"/>
        <v>0</v>
      </c>
      <c r="O9" s="23">
        <f t="shared" si="0"/>
        <v>0</v>
      </c>
    </row>
    <row r="10" spans="1:15" x14ac:dyDescent="0.25">
      <c r="A10" s="26"/>
      <c r="B10" s="27"/>
      <c r="C10" s="28"/>
      <c r="D10" s="29"/>
      <c r="E10" s="20" t="s">
        <v>50</v>
      </c>
      <c r="F10" s="29"/>
      <c r="G10" s="30"/>
      <c r="H10" s="30"/>
      <c r="I10" s="29"/>
      <c r="J10" s="101"/>
      <c r="K10" s="31"/>
      <c r="L10" s="100">
        <f t="shared" si="1"/>
        <v>0</v>
      </c>
      <c r="M10" s="32"/>
      <c r="N10" s="25">
        <f t="shared" si="2"/>
        <v>0</v>
      </c>
      <c r="O10" s="23">
        <f t="shared" si="0"/>
        <v>0</v>
      </c>
    </row>
    <row r="11" spans="1:15" x14ac:dyDescent="0.25">
      <c r="A11" s="26"/>
      <c r="B11" s="27"/>
      <c r="C11" s="28"/>
      <c r="D11" s="29"/>
      <c r="E11" s="20" t="s">
        <v>50</v>
      </c>
      <c r="F11" s="29"/>
      <c r="G11" s="30"/>
      <c r="H11" s="30"/>
      <c r="I11" s="29"/>
      <c r="J11" s="101"/>
      <c r="K11" s="31"/>
      <c r="L11" s="100">
        <f t="shared" si="1"/>
        <v>0</v>
      </c>
      <c r="M11" s="32"/>
      <c r="N11" s="25">
        <f t="shared" si="2"/>
        <v>0</v>
      </c>
      <c r="O11" s="23">
        <f t="shared" si="0"/>
        <v>0</v>
      </c>
    </row>
    <row r="12" spans="1:15" x14ac:dyDescent="0.25">
      <c r="A12" s="26"/>
      <c r="B12" s="27"/>
      <c r="C12" s="28"/>
      <c r="D12" s="29"/>
      <c r="E12" s="20" t="s">
        <v>50</v>
      </c>
      <c r="F12" s="29"/>
      <c r="G12" s="30"/>
      <c r="H12" s="30"/>
      <c r="I12" s="29"/>
      <c r="J12" s="101"/>
      <c r="K12" s="31"/>
      <c r="L12" s="100">
        <f t="shared" si="1"/>
        <v>0</v>
      </c>
      <c r="M12" s="32"/>
      <c r="N12" s="25">
        <f t="shared" si="2"/>
        <v>0</v>
      </c>
      <c r="O12" s="23">
        <f t="shared" si="0"/>
        <v>0</v>
      </c>
    </row>
    <row r="13" spans="1:15" ht="15.75" thickBot="1" x14ac:dyDescent="0.3">
      <c r="A13" s="33"/>
      <c r="B13" s="34"/>
      <c r="C13" s="35"/>
      <c r="D13" s="36"/>
      <c r="E13" s="37"/>
      <c r="F13" s="36"/>
      <c r="G13" s="37"/>
      <c r="H13" s="37"/>
      <c r="I13" s="36"/>
      <c r="J13" s="38"/>
      <c r="K13" s="38"/>
      <c r="L13" s="39"/>
      <c r="M13" s="33"/>
      <c r="N13" s="38"/>
      <c r="O13" s="39"/>
    </row>
    <row r="14" spans="1:15" ht="210" x14ac:dyDescent="0.25">
      <c r="A14" s="33"/>
      <c r="B14" s="105" t="s">
        <v>46</v>
      </c>
      <c r="C14" s="49"/>
      <c r="D14" s="104" t="s">
        <v>47</v>
      </c>
      <c r="E14" s="37"/>
      <c r="F14" s="36"/>
      <c r="G14" s="37"/>
      <c r="H14" s="37"/>
      <c r="I14" s="36"/>
      <c r="J14" s="38"/>
      <c r="K14" s="40" t="s">
        <v>48</v>
      </c>
      <c r="L14" s="41">
        <f>L4</f>
        <v>0</v>
      </c>
      <c r="M14" s="42"/>
      <c r="N14" s="43"/>
      <c r="O14" s="44">
        <f>O4</f>
        <v>0</v>
      </c>
    </row>
  </sheetData>
  <pageMargins left="0.70866141732283472" right="0.70866141732283472" top="0.74803149606299213" bottom="0.74803149606299213" header="0.31496062992125984" footer="0.31496062992125984"/>
  <pageSetup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845080105-135-21_2</vt:lpstr>
      <vt:lpstr>SPECIFIKACIJA 1. (12.) SKLOP</vt:lpstr>
      <vt:lpstr>SPECIFIKACIJA 2. (16.) SKLOP</vt:lpstr>
      <vt:lpstr>SPECIFIKACIJA 3. (24.) SKLOP</vt:lpstr>
      <vt:lpstr>'845080105-135-21_2'!Tiskanje_naslovov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Jurca</dc:creator>
  <cp:keywords/>
  <dc:description/>
  <cp:lastModifiedBy>Barbara Jurca</cp:lastModifiedBy>
  <cp:revision/>
  <cp:lastPrinted>2021-01-21T13:51:23Z</cp:lastPrinted>
  <dcterms:created xsi:type="dcterms:W3CDTF">2020-09-25T08:45:46Z</dcterms:created>
  <dcterms:modified xsi:type="dcterms:W3CDTF">2022-01-27T08:01:43Z</dcterms:modified>
  <cp:category/>
  <cp:contentStatus/>
</cp:coreProperties>
</file>